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 activeTab="1"/>
  </bookViews>
  <sheets>
    <sheet name="прилож10" sheetId="14" r:id="rId1"/>
    <sheet name="прил12" sheetId="23" r:id="rId2"/>
  </sheets>
  <definedNames>
    <definedName name="_xlnm._FilterDatabase" localSheetId="0" hidden="1">прилож10!$A$22:$H$757</definedName>
  </definedNames>
  <calcPr calcId="114210"/>
</workbook>
</file>

<file path=xl/calcChain.xml><?xml version="1.0" encoding="utf-8"?>
<calcChain xmlns="http://schemas.openxmlformats.org/spreadsheetml/2006/main">
  <c r="H305" i="14"/>
  <c r="G305"/>
  <c r="H306"/>
  <c r="G306"/>
  <c r="H307"/>
  <c r="G307"/>
  <c r="H309"/>
  <c r="G309"/>
  <c r="H310"/>
  <c r="G310"/>
  <c r="H755"/>
  <c r="G755"/>
  <c r="H459"/>
  <c r="H458"/>
  <c r="G459"/>
  <c r="G458"/>
  <c r="H424"/>
  <c r="G424"/>
  <c r="G660"/>
  <c r="H350"/>
  <c r="G350"/>
  <c r="H45"/>
  <c r="G45"/>
  <c r="H632"/>
  <c r="H631"/>
  <c r="G632"/>
  <c r="G631"/>
  <c r="H367"/>
  <c r="H366"/>
  <c r="H363"/>
  <c r="G367"/>
  <c r="G366"/>
  <c r="G363"/>
  <c r="H509"/>
  <c r="G509"/>
  <c r="G176"/>
  <c r="G175"/>
  <c r="G174"/>
  <c r="H176"/>
  <c r="H175"/>
  <c r="H174"/>
  <c r="G223"/>
  <c r="H223"/>
  <c r="G381"/>
  <c r="G380"/>
  <c r="H381"/>
  <c r="H380"/>
  <c r="G496"/>
  <c r="H496"/>
  <c r="H493"/>
  <c r="G494"/>
  <c r="G493"/>
  <c r="G492"/>
  <c r="H494"/>
  <c r="G499"/>
  <c r="G498"/>
  <c r="H499"/>
  <c r="H498"/>
  <c r="G456"/>
  <c r="G455"/>
  <c r="H456"/>
  <c r="H455"/>
  <c r="G453"/>
  <c r="G452"/>
  <c r="H453"/>
  <c r="H452"/>
  <c r="G450"/>
  <c r="G449"/>
  <c r="H450"/>
  <c r="H449"/>
  <c r="G447"/>
  <c r="G446"/>
  <c r="H447"/>
  <c r="H446"/>
  <c r="G444"/>
  <c r="G443"/>
  <c r="H444"/>
  <c r="H443"/>
  <c r="G441"/>
  <c r="G440"/>
  <c r="H441"/>
  <c r="H440"/>
  <c r="H426"/>
  <c r="H425"/>
  <c r="G426"/>
  <c r="G425"/>
  <c r="G405"/>
  <c r="G404"/>
  <c r="H405"/>
  <c r="H404"/>
  <c r="G387"/>
  <c r="G386"/>
  <c r="H387"/>
  <c r="H386"/>
  <c r="G344"/>
  <c r="G343"/>
  <c r="H344"/>
  <c r="H343"/>
  <c r="G340"/>
  <c r="H340"/>
  <c r="G303"/>
  <c r="G302"/>
  <c r="G301"/>
  <c r="G300"/>
  <c r="D44" i="23"/>
  <c r="H303" i="14"/>
  <c r="H302"/>
  <c r="H301"/>
  <c r="H300"/>
  <c r="E44" i="23"/>
  <c r="G298" i="14"/>
  <c r="G297"/>
  <c r="H298"/>
  <c r="H297"/>
  <c r="G271"/>
  <c r="G270"/>
  <c r="H271"/>
  <c r="H270"/>
  <c r="G268"/>
  <c r="G267"/>
  <c r="H268"/>
  <c r="H267"/>
  <c r="G184"/>
  <c r="G183"/>
  <c r="G182"/>
  <c r="H184"/>
  <c r="H183"/>
  <c r="H182"/>
  <c r="G180"/>
  <c r="G179"/>
  <c r="G178"/>
  <c r="H180"/>
  <c r="G121"/>
  <c r="H121"/>
  <c r="G94"/>
  <c r="G93"/>
  <c r="G92"/>
  <c r="H94"/>
  <c r="H93"/>
  <c r="H92"/>
  <c r="G87"/>
  <c r="G86"/>
  <c r="H87"/>
  <c r="H86"/>
  <c r="H179"/>
  <c r="H178"/>
  <c r="G686"/>
  <c r="G685"/>
  <c r="G684"/>
  <c r="G683"/>
  <c r="G682"/>
  <c r="D62" i="23"/>
  <c r="H686" i="14"/>
  <c r="H685"/>
  <c r="H684"/>
  <c r="H683"/>
  <c r="H682"/>
  <c r="E62" i="23"/>
  <c r="G610" i="14"/>
  <c r="G609"/>
  <c r="H610"/>
  <c r="H609"/>
  <c r="G613"/>
  <c r="G612"/>
  <c r="H613"/>
  <c r="H612"/>
  <c r="G620"/>
  <c r="G619"/>
  <c r="H620"/>
  <c r="H619"/>
  <c r="G680"/>
  <c r="G679"/>
  <c r="H680"/>
  <c r="H679"/>
  <c r="G593"/>
  <c r="G592"/>
  <c r="H593"/>
  <c r="H592"/>
  <c r="G673"/>
  <c r="H673"/>
  <c r="G677"/>
  <c r="G676"/>
  <c r="H677"/>
  <c r="H676"/>
  <c r="G641"/>
  <c r="H641"/>
  <c r="G656"/>
  <c r="G655"/>
  <c r="H656"/>
  <c r="H655"/>
  <c r="G659"/>
  <c r="G658"/>
  <c r="H659"/>
  <c r="H658"/>
  <c r="H713"/>
  <c r="H711"/>
  <c r="G711"/>
  <c r="H709"/>
  <c r="G709"/>
  <c r="G604"/>
  <c r="G603"/>
  <c r="H604"/>
  <c r="H603"/>
  <c r="G607"/>
  <c r="G606"/>
  <c r="H607"/>
  <c r="H606"/>
  <c r="H595"/>
  <c r="H506"/>
  <c r="G506"/>
  <c r="H159"/>
  <c r="G159"/>
  <c r="H157"/>
  <c r="G157"/>
  <c r="G149"/>
  <c r="H149"/>
  <c r="H144"/>
  <c r="G144"/>
  <c r="H142"/>
  <c r="G142"/>
  <c r="G536"/>
  <c r="G535"/>
  <c r="G534"/>
  <c r="H536"/>
  <c r="H535"/>
  <c r="H534"/>
  <c r="G487"/>
  <c r="G486"/>
  <c r="H487"/>
  <c r="H486"/>
  <c r="G423"/>
  <c r="G422"/>
  <c r="H423"/>
  <c r="H422"/>
  <c r="G399"/>
  <c r="G398"/>
  <c r="H399"/>
  <c r="H398"/>
  <c r="G338"/>
  <c r="G337"/>
  <c r="H338"/>
  <c r="H337"/>
  <c r="G262"/>
  <c r="G259"/>
  <c r="H262"/>
  <c r="H259"/>
  <c r="G109"/>
  <c r="G108"/>
  <c r="H109"/>
  <c r="H108"/>
  <c r="G106"/>
  <c r="G105"/>
  <c r="H106"/>
  <c r="H105"/>
  <c r="H104"/>
  <c r="H402"/>
  <c r="H401"/>
  <c r="G402"/>
  <c r="G401"/>
  <c r="G288"/>
  <c r="G287"/>
  <c r="H288"/>
  <c r="H287"/>
  <c r="G285"/>
  <c r="G284"/>
  <c r="H285"/>
  <c r="H284"/>
  <c r="G276"/>
  <c r="G273"/>
  <c r="H276"/>
  <c r="H273"/>
  <c r="D68" i="23"/>
  <c r="G28" i="14"/>
  <c r="G27"/>
  <c r="G26"/>
  <c r="G34"/>
  <c r="G36"/>
  <c r="G38"/>
  <c r="G44"/>
  <c r="G43"/>
  <c r="G42"/>
  <c r="G41"/>
  <c r="G40"/>
  <c r="D28" i="23"/>
  <c r="G114" i="14"/>
  <c r="G116"/>
  <c r="G118"/>
  <c r="G125"/>
  <c r="G127"/>
  <c r="G129"/>
  <c r="G135"/>
  <c r="G137"/>
  <c r="G147"/>
  <c r="G152"/>
  <c r="G154"/>
  <c r="G162"/>
  <c r="G164"/>
  <c r="G201"/>
  <c r="G200"/>
  <c r="G199"/>
  <c r="G198"/>
  <c r="G197"/>
  <c r="D38" i="23"/>
  <c r="G207" i="14"/>
  <c r="G206"/>
  <c r="G205"/>
  <c r="G204"/>
  <c r="G203"/>
  <c r="G323"/>
  <c r="G325"/>
  <c r="G332"/>
  <c r="G331"/>
  <c r="G330"/>
  <c r="G329"/>
  <c r="G328"/>
  <c r="G697"/>
  <c r="G699"/>
  <c r="G701"/>
  <c r="G713"/>
  <c r="G715"/>
  <c r="G727"/>
  <c r="G729"/>
  <c r="G731"/>
  <c r="G744"/>
  <c r="G743"/>
  <c r="G741"/>
  <c r="G747"/>
  <c r="G746"/>
  <c r="G63"/>
  <c r="G62"/>
  <c r="G61"/>
  <c r="G98"/>
  <c r="G97"/>
  <c r="G96"/>
  <c r="G194"/>
  <c r="G193"/>
  <c r="G192"/>
  <c r="G316"/>
  <c r="G318"/>
  <c r="G503"/>
  <c r="G502"/>
  <c r="G626"/>
  <c r="G625"/>
  <c r="H28"/>
  <c r="H27"/>
  <c r="H34"/>
  <c r="H36"/>
  <c r="H38"/>
  <c r="H63"/>
  <c r="H62"/>
  <c r="H61"/>
  <c r="H98"/>
  <c r="H97"/>
  <c r="H96"/>
  <c r="H114"/>
  <c r="H116"/>
  <c r="H194"/>
  <c r="H193"/>
  <c r="H192"/>
  <c r="H316"/>
  <c r="H318"/>
  <c r="H503"/>
  <c r="H502"/>
  <c r="H626"/>
  <c r="H625"/>
  <c r="H697"/>
  <c r="H699"/>
  <c r="H701"/>
  <c r="H715"/>
  <c r="H727"/>
  <c r="H729"/>
  <c r="H731"/>
  <c r="H164"/>
  <c r="H162"/>
  <c r="G80"/>
  <c r="G79"/>
  <c r="H80"/>
  <c r="H79"/>
  <c r="H66"/>
  <c r="G77"/>
  <c r="G76"/>
  <c r="H77"/>
  <c r="H76"/>
  <c r="G212"/>
  <c r="G211"/>
  <c r="G218"/>
  <c r="G217"/>
  <c r="G221"/>
  <c r="G220"/>
  <c r="G227"/>
  <c r="G226"/>
  <c r="G230"/>
  <c r="G229"/>
  <c r="H201"/>
  <c r="H200"/>
  <c r="H199"/>
  <c r="H198"/>
  <c r="H197"/>
  <c r="H207"/>
  <c r="H206"/>
  <c r="H205"/>
  <c r="H204"/>
  <c r="H203"/>
  <c r="H212"/>
  <c r="H211"/>
  <c r="H210"/>
  <c r="H209"/>
  <c r="E40" i="23"/>
  <c r="H218" i="14"/>
  <c r="H217"/>
  <c r="H221"/>
  <c r="H220"/>
  <c r="H227"/>
  <c r="H226"/>
  <c r="H230"/>
  <c r="H229"/>
  <c r="H118"/>
  <c r="H125"/>
  <c r="H127"/>
  <c r="H129"/>
  <c r="H135"/>
  <c r="H137"/>
  <c r="H147"/>
  <c r="H152"/>
  <c r="H154"/>
  <c r="G372"/>
  <c r="G371"/>
  <c r="G375"/>
  <c r="G374"/>
  <c r="G378"/>
  <c r="G377"/>
  <c r="H372"/>
  <c r="H371"/>
  <c r="H375"/>
  <c r="H374"/>
  <c r="H378"/>
  <c r="H377"/>
  <c r="G561"/>
  <c r="G563"/>
  <c r="G557"/>
  <c r="G556"/>
  <c r="G555"/>
  <c r="H561"/>
  <c r="H563"/>
  <c r="H557"/>
  <c r="H556"/>
  <c r="H555"/>
  <c r="G551"/>
  <c r="G550"/>
  <c r="G549"/>
  <c r="G548"/>
  <c r="H332"/>
  <c r="H331"/>
  <c r="H330"/>
  <c r="H329"/>
  <c r="H328"/>
  <c r="E57" i="23"/>
  <c r="H551" i="14"/>
  <c r="H550"/>
  <c r="H549"/>
  <c r="G252"/>
  <c r="G251"/>
  <c r="G255"/>
  <c r="G257"/>
  <c r="G265"/>
  <c r="G264"/>
  <c r="H252"/>
  <c r="H251"/>
  <c r="H255"/>
  <c r="H257"/>
  <c r="H265"/>
  <c r="H264"/>
  <c r="G240"/>
  <c r="G239"/>
  <c r="G238"/>
  <c r="G237"/>
  <c r="G236"/>
  <c r="D42" i="23"/>
  <c r="H240" i="14"/>
  <c r="H239"/>
  <c r="H238"/>
  <c r="H237"/>
  <c r="H236"/>
  <c r="H323"/>
  <c r="H325"/>
  <c r="H322"/>
  <c r="H320"/>
  <c r="G56"/>
  <c r="G55"/>
  <c r="G59"/>
  <c r="G58"/>
  <c r="G68"/>
  <c r="G67"/>
  <c r="G71"/>
  <c r="G70"/>
  <c r="G84"/>
  <c r="G83"/>
  <c r="G90"/>
  <c r="G89"/>
  <c r="G102"/>
  <c r="G101"/>
  <c r="G100"/>
  <c r="G737"/>
  <c r="G736"/>
  <c r="H56"/>
  <c r="H55"/>
  <c r="H59"/>
  <c r="H58"/>
  <c r="H68"/>
  <c r="H67"/>
  <c r="H71"/>
  <c r="H70"/>
  <c r="H84"/>
  <c r="H83"/>
  <c r="H90"/>
  <c r="H89"/>
  <c r="H102"/>
  <c r="H101"/>
  <c r="H100"/>
  <c r="H737"/>
  <c r="H736"/>
  <c r="G50"/>
  <c r="G49"/>
  <c r="G47"/>
  <c r="H50"/>
  <c r="H49"/>
  <c r="G722"/>
  <c r="G721"/>
  <c r="H722"/>
  <c r="H721"/>
  <c r="H44"/>
  <c r="H43"/>
  <c r="H42"/>
  <c r="H41"/>
  <c r="H40"/>
  <c r="H744"/>
  <c r="H743"/>
  <c r="H747"/>
  <c r="H746"/>
  <c r="H356"/>
  <c r="H355"/>
  <c r="H354"/>
  <c r="H353"/>
  <c r="H352"/>
  <c r="H396"/>
  <c r="H395"/>
  <c r="H408"/>
  <c r="H407"/>
  <c r="H411"/>
  <c r="H410"/>
  <c r="H420"/>
  <c r="H419"/>
  <c r="H463"/>
  <c r="H462"/>
  <c r="H461"/>
  <c r="H469"/>
  <c r="H468"/>
  <c r="H475"/>
  <c r="H474"/>
  <c r="H478"/>
  <c r="H477"/>
  <c r="H577"/>
  <c r="H576"/>
  <c r="H575"/>
  <c r="H574"/>
  <c r="H573"/>
  <c r="E51" i="23"/>
  <c r="H508" i="14"/>
  <c r="H512"/>
  <c r="H532"/>
  <c r="H531"/>
  <c r="H530"/>
  <c r="H540"/>
  <c r="H539"/>
  <c r="H538"/>
  <c r="H544"/>
  <c r="H543"/>
  <c r="H542"/>
  <c r="H517"/>
  <c r="H516"/>
  <c r="H520"/>
  <c r="H519"/>
  <c r="H523"/>
  <c r="H522"/>
  <c r="H527"/>
  <c r="H526"/>
  <c r="H525"/>
  <c r="H571"/>
  <c r="H570"/>
  <c r="H569"/>
  <c r="H584"/>
  <c r="H583"/>
  <c r="H590"/>
  <c r="H589"/>
  <c r="H597"/>
  <c r="H599"/>
  <c r="H601"/>
  <c r="H617"/>
  <c r="H616"/>
  <c r="H615"/>
  <c r="H629"/>
  <c r="H633"/>
  <c r="H638"/>
  <c r="H637"/>
  <c r="H643"/>
  <c r="H640"/>
  <c r="H646"/>
  <c r="H645"/>
  <c r="H650"/>
  <c r="H649"/>
  <c r="H648"/>
  <c r="H666"/>
  <c r="H668"/>
  <c r="H671"/>
  <c r="H670"/>
  <c r="G420"/>
  <c r="G419"/>
  <c r="G577"/>
  <c r="G576"/>
  <c r="G575"/>
  <c r="G574"/>
  <c r="G573"/>
  <c r="D51" i="23"/>
  <c r="G356" i="14"/>
  <c r="G355"/>
  <c r="G354"/>
  <c r="G353"/>
  <c r="G352"/>
  <c r="G396"/>
  <c r="G395"/>
  <c r="G394"/>
  <c r="G408"/>
  <c r="G407"/>
  <c r="G411"/>
  <c r="G410"/>
  <c r="G463"/>
  <c r="G462"/>
  <c r="G461"/>
  <c r="G469"/>
  <c r="G468"/>
  <c r="G475"/>
  <c r="G474"/>
  <c r="G467"/>
  <c r="G478"/>
  <c r="G477"/>
  <c r="G571"/>
  <c r="G570"/>
  <c r="G569"/>
  <c r="G568"/>
  <c r="G567"/>
  <c r="G508"/>
  <c r="G512"/>
  <c r="G532"/>
  <c r="G531"/>
  <c r="G530"/>
  <c r="G540"/>
  <c r="G539"/>
  <c r="G538"/>
  <c r="G544"/>
  <c r="G543"/>
  <c r="G542"/>
  <c r="G517"/>
  <c r="G516"/>
  <c r="G515"/>
  <c r="G514"/>
  <c r="G520"/>
  <c r="G519"/>
  <c r="G523"/>
  <c r="G522"/>
  <c r="G527"/>
  <c r="G526"/>
  <c r="G525"/>
  <c r="G584"/>
  <c r="G583"/>
  <c r="G590"/>
  <c r="G589"/>
  <c r="G597"/>
  <c r="G599"/>
  <c r="G601"/>
  <c r="G617"/>
  <c r="G616"/>
  <c r="G615"/>
  <c r="G629"/>
  <c r="G633"/>
  <c r="G638"/>
  <c r="G637"/>
  <c r="G643"/>
  <c r="G640"/>
  <c r="G646"/>
  <c r="G645"/>
  <c r="G650"/>
  <c r="G649"/>
  <c r="G648"/>
  <c r="G666"/>
  <c r="G668"/>
  <c r="G671"/>
  <c r="G670"/>
  <c r="G295"/>
  <c r="G294"/>
  <c r="G293"/>
  <c r="H295"/>
  <c r="H294"/>
  <c r="H293"/>
  <c r="G716"/>
  <c r="H716"/>
  <c r="E68" i="23"/>
  <c r="H362" i="14"/>
  <c r="H361"/>
  <c r="H360"/>
  <c r="H515"/>
  <c r="H514"/>
  <c r="G48"/>
  <c r="G156"/>
  <c r="G349"/>
  <c r="G346"/>
  <c r="G336"/>
  <c r="G335"/>
  <c r="G334"/>
  <c r="G327"/>
  <c r="H141"/>
  <c r="H156"/>
  <c r="H349"/>
  <c r="H346"/>
  <c r="H336"/>
  <c r="H335"/>
  <c r="H334"/>
  <c r="H327"/>
  <c r="H146"/>
  <c r="H161"/>
  <c r="G134"/>
  <c r="H124"/>
  <c r="H33"/>
  <c r="H32"/>
  <c r="H113"/>
  <c r="G726"/>
  <c r="G725"/>
  <c r="G724"/>
  <c r="G720"/>
  <c r="G161"/>
  <c r="G146"/>
  <c r="H560"/>
  <c r="H559"/>
  <c r="H254"/>
  <c r="H151"/>
  <c r="G113"/>
  <c r="G560"/>
  <c r="G559"/>
  <c r="G554"/>
  <c r="G553"/>
  <c r="G124"/>
  <c r="H596"/>
  <c r="H726"/>
  <c r="H725"/>
  <c r="H724"/>
  <c r="H720"/>
  <c r="H134"/>
  <c r="G151"/>
  <c r="G33"/>
  <c r="G31"/>
  <c r="H696"/>
  <c r="H693"/>
  <c r="H692"/>
  <c r="H691"/>
  <c r="G733"/>
  <c r="G735"/>
  <c r="G734"/>
  <c r="G254"/>
  <c r="G322"/>
  <c r="G320"/>
  <c r="H505"/>
  <c r="G596"/>
  <c r="G315"/>
  <c r="G314"/>
  <c r="G313"/>
  <c r="G312"/>
  <c r="D46" i="23"/>
  <c r="G696" i="14"/>
  <c r="G694"/>
  <c r="G141"/>
  <c r="G708"/>
  <c r="G707"/>
  <c r="G706"/>
  <c r="G705"/>
  <c r="G704"/>
  <c r="G703"/>
  <c r="H708"/>
  <c r="H707"/>
  <c r="H706"/>
  <c r="H705"/>
  <c r="H704"/>
  <c r="H703"/>
  <c r="D57" i="23"/>
  <c r="G104" i="14"/>
  <c r="G82"/>
  <c r="H54"/>
  <c r="G54"/>
  <c r="G53"/>
  <c r="E39" i="23"/>
  <c r="D39"/>
  <c r="G24" i="14"/>
  <c r="G25"/>
  <c r="G46"/>
  <c r="D30" i="23"/>
  <c r="G32" i="14"/>
  <c r="H568"/>
  <c r="H567"/>
  <c r="H566"/>
  <c r="H31"/>
  <c r="H30"/>
  <c r="E27" i="23"/>
  <c r="H321" i="14"/>
  <c r="E26" i="23"/>
  <c r="H695" i="14"/>
  <c r="G321"/>
  <c r="E42" i="23"/>
  <c r="D25"/>
  <c r="D64"/>
  <c r="D63"/>
  <c r="G351" i="14"/>
  <c r="G465"/>
  <c r="D50" i="23"/>
  <c r="G466" i="14"/>
  <c r="E64" i="23"/>
  <c r="E63"/>
  <c r="H351" i="14"/>
  <c r="G247"/>
  <c r="G246"/>
  <c r="G245"/>
  <c r="H740"/>
  <c r="H741"/>
  <c r="H548"/>
  <c r="H547"/>
  <c r="E58" i="23"/>
  <c r="G719" i="14"/>
  <c r="D29" i="23"/>
  <c r="H247" i="14"/>
  <c r="H246"/>
  <c r="H25"/>
  <c r="H24"/>
  <c r="E25" i="23"/>
  <c r="H26" i="14"/>
  <c r="G693"/>
  <c r="H53"/>
  <c r="G566"/>
  <c r="G595"/>
  <c r="G112"/>
  <c r="G111"/>
  <c r="H112"/>
  <c r="H111"/>
  <c r="G210"/>
  <c r="G209"/>
  <c r="D40" i="23"/>
  <c r="G695" i="14"/>
  <c r="G30"/>
  <c r="D27" i="23"/>
  <c r="G628" i="14"/>
  <c r="G624"/>
  <c r="G623"/>
  <c r="G66"/>
  <c r="G636"/>
  <c r="G635"/>
  <c r="G622"/>
  <c r="D55" i="23"/>
  <c r="H665" i="14"/>
  <c r="H664"/>
  <c r="H663"/>
  <c r="H662"/>
  <c r="E61" i="23"/>
  <c r="E60"/>
  <c r="H742" i="14"/>
  <c r="H315"/>
  <c r="H314"/>
  <c r="H313"/>
  <c r="H312"/>
  <c r="E46" i="23"/>
  <c r="G505" i="14"/>
  <c r="G501"/>
  <c r="G491"/>
  <c r="H82"/>
  <c r="G654"/>
  <c r="G653"/>
  <c r="G652"/>
  <c r="D36" i="23"/>
  <c r="H394" i="14"/>
  <c r="H393"/>
  <c r="H392"/>
  <c r="E49" i="23"/>
  <c r="G393" i="14"/>
  <c r="G392"/>
  <c r="D49" i="23"/>
  <c r="G235" i="14"/>
  <c r="D43" i="23"/>
  <c r="D41"/>
  <c r="E28"/>
  <c r="H65" i="14"/>
  <c r="H52"/>
  <c r="E31" i="23"/>
  <c r="E29"/>
  <c r="E66"/>
  <c r="E65"/>
  <c r="H739" i="14"/>
  <c r="H245"/>
  <c r="E48" i="23"/>
  <c r="H694" i="14"/>
  <c r="H554"/>
  <c r="H553"/>
  <c r="H529"/>
  <c r="G362"/>
  <c r="G361"/>
  <c r="G360"/>
  <c r="G173"/>
  <c r="G172"/>
  <c r="H173"/>
  <c r="H172"/>
  <c r="E38" i="23"/>
  <c r="E36"/>
  <c r="H196" i="14"/>
  <c r="G742"/>
  <c r="G740"/>
  <c r="H636"/>
  <c r="H635"/>
  <c r="H582"/>
  <c r="H581"/>
  <c r="H580"/>
  <c r="G582"/>
  <c r="G581"/>
  <c r="G580"/>
  <c r="H735"/>
  <c r="H734"/>
  <c r="H733"/>
  <c r="H719"/>
  <c r="H718"/>
  <c r="G65"/>
  <c r="G52"/>
  <c r="H501"/>
  <c r="G529"/>
  <c r="G490"/>
  <c r="D52" i="23"/>
  <c r="H467" i="14"/>
  <c r="G547"/>
  <c r="G665"/>
  <c r="G664"/>
  <c r="G663"/>
  <c r="G662"/>
  <c r="H628"/>
  <c r="H624"/>
  <c r="H623"/>
  <c r="H48"/>
  <c r="H47"/>
  <c r="H46"/>
  <c r="E30" i="23"/>
  <c r="H654" i="14"/>
  <c r="H653"/>
  <c r="H652"/>
  <c r="H492"/>
  <c r="D26" i="23"/>
  <c r="G692" i="14"/>
  <c r="G691"/>
  <c r="H23"/>
  <c r="D59" i="23"/>
  <c r="H491" i="14"/>
  <c r="H490"/>
  <c r="E52" i="23"/>
  <c r="E59"/>
  <c r="E56"/>
  <c r="H661" i="14"/>
  <c r="G196"/>
  <c r="H466"/>
  <c r="H465"/>
  <c r="E54" i="23"/>
  <c r="H579" i="14"/>
  <c r="H565"/>
  <c r="H546"/>
  <c r="G661"/>
  <c r="D61" i="23"/>
  <c r="D60"/>
  <c r="H235" i="14"/>
  <c r="E43" i="23"/>
  <c r="E41"/>
  <c r="G546" i="14"/>
  <c r="D58" i="23"/>
  <c r="D54"/>
  <c r="D53"/>
  <c r="G579" i="14"/>
  <c r="G565"/>
  <c r="E24" i="23"/>
  <c r="H166" i="14"/>
  <c r="H22"/>
  <c r="E34" i="23"/>
  <c r="E32"/>
  <c r="G166" i="14"/>
  <c r="D34" i="23"/>
  <c r="D32"/>
  <c r="H622" i="14"/>
  <c r="E55" i="23"/>
  <c r="D31"/>
  <c r="G23" i="14"/>
  <c r="G22"/>
  <c r="D66" i="23"/>
  <c r="D65"/>
  <c r="G739" i="14"/>
  <c r="G718"/>
  <c r="D48" i="23"/>
  <c r="D47"/>
  <c r="G359" i="14"/>
  <c r="D24" i="23"/>
  <c r="D56"/>
  <c r="E53"/>
  <c r="E50"/>
  <c r="E47"/>
  <c r="H359" i="14"/>
  <c r="H358"/>
  <c r="H756"/>
  <c r="G358"/>
  <c r="G756"/>
  <c r="D69" i="23"/>
  <c r="E69"/>
</calcChain>
</file>

<file path=xl/sharedStrings.xml><?xml version="1.0" encoding="utf-8"?>
<sst xmlns="http://schemas.openxmlformats.org/spreadsheetml/2006/main" count="3640" uniqueCount="522">
  <si>
    <t xml:space="preserve">Муниципальная программа "Охрана окружающей среды на территории Надеждинского муниципального района на  2023-2025 годы" </t>
  </si>
  <si>
    <t>Ликвидация мест несанкционированного размещения отходов, включая мероприятия по рекультивации</t>
  </si>
  <si>
    <t>160 01 11710</t>
  </si>
  <si>
    <t xml:space="preserve">Мероприятия по озеленению и уборке территорий </t>
  </si>
  <si>
    <t>160 01 11720</t>
  </si>
  <si>
    <t>Приложение 8</t>
  </si>
  <si>
    <t xml:space="preserve"> к решению  Думы Надеждинского</t>
  </si>
  <si>
    <t>муниципального района от 22.12.2022 № 413</t>
  </si>
  <si>
    <t>Приложение 12</t>
  </si>
  <si>
    <t>к решению Думы Надеждинского</t>
  </si>
  <si>
    <t>от 14.03.2023 № 423</t>
  </si>
  <si>
    <t xml:space="preserve">                      от 14.03.2023 № 423</t>
  </si>
  <si>
    <t>Муниципальная программа "Развитие образования  Надеждинского муниципального района" на 2020-2025 годы</t>
  </si>
  <si>
    <t>Муниципальная программа "Безопасный район" на 2016-2025 годы"</t>
  </si>
  <si>
    <t xml:space="preserve">Средства резервного фонда </t>
  </si>
  <si>
    <t>Подпрограмма "Развитие и поддержка социально ориентированных некоммерческих организаций Надеждинского муниципального района"</t>
  </si>
  <si>
    <t xml:space="preserve">Финансовая поддержка социально ориентированных некоммерческих организаций </t>
  </si>
  <si>
    <t>044 00 00000</t>
  </si>
  <si>
    <t>044 01 11260</t>
  </si>
  <si>
    <t>Приложение 10</t>
  </si>
  <si>
    <t>Распределение бюджетных ассигнований из бюджета Надеждинского муниципального района на плановый период 2024 и 2025 годов в ведомственной структуре расходов бюджета</t>
  </si>
  <si>
    <t>Распределение бюджетных ассигнований на плановый период 2024 и 2025 годов по разделам, подразделам классификации расходов бюджета</t>
  </si>
  <si>
    <t xml:space="preserve">Муниципальная программа "Обеспечение жильем молодых семей Надеждинского муниципального района на 2021-2027 годы" </t>
  </si>
  <si>
    <t>Строительство водовода в п.Тавричанка</t>
  </si>
  <si>
    <t>Мероприятия, направленные на предупреждение преступлений и правонарушений</t>
  </si>
  <si>
    <t>Мероприятия, направленные на противодействие и профилактику экстремизма и терроризма</t>
  </si>
  <si>
    <t>Предоставление социальных выплат молодым семьям, признанным нуждающимися в улучшении жилищных условий, для улучшения жилищных условий</t>
  </si>
  <si>
    <t>Муниципальная  программа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района"</t>
  </si>
  <si>
    <t>022 Е1 55200</t>
  </si>
  <si>
    <t>Субсидии на создание новых мест в общеобразовательных организациях в связи с ростом числа обучающихся, вызванным демографическим фактором (Строительство здания средней общеобразовательной школы в п.Зима Южная Надеждинского муниципального района)</t>
  </si>
  <si>
    <t>022 Е1 53050</t>
  </si>
  <si>
    <t>Обеспечение комплексного развития сельских территорий (Капитальный ремонт объектов муниципальных общеобразовательных организаций)</t>
  </si>
  <si>
    <t>Субсидии на обеспечение комплексного развития сельских территорий (Капитальный ремонт объектов муниципальных общеобразовательных организаций)</t>
  </si>
  <si>
    <t>999 99 М0820</t>
  </si>
  <si>
    <t>Субвенции на предоставление жилых помещений детям-сиротам и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</si>
  <si>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 xml:space="preserve">Строительство здания муниципального бюджетного общеобразовательного учреждения "Средняя общеобразовательная школа №1с.Вольно-Надеждинское Надеждинского района" </t>
  </si>
  <si>
    <t>Субсидии на создание новых мест в общеобразовательных организациях (Строительство здания муниципального бюджетного общеобразовательного учреждения "Средняя общеобразовательная школа №1с.Вольно-Надеждинское Надеждинского района")</t>
  </si>
  <si>
    <t>Обеспечение комплексного развития сельских территорий (Строительство здания детского сада-ясли в п.Зима Южная Надеждинского муниципального района)</t>
  </si>
  <si>
    <t>Субсидии  на обеспечение комплексного развития сельских территорий (Строительство здания детского сада-ясли в п.Зима Южная Надеждинского муниципального района)</t>
  </si>
  <si>
    <t>Расходы на мероприятия по декларированию и страхованию гидротехнического сооружения "Давыдовское водохранилище"</t>
  </si>
  <si>
    <t>061 01 11590</t>
  </si>
  <si>
    <t>140 00  00000</t>
  </si>
  <si>
    <t>140 01 92620</t>
  </si>
  <si>
    <t>Обеспечение граждан твердым топливом (дровами)</t>
  </si>
  <si>
    <t>140 01 S2620</t>
  </si>
  <si>
    <t xml:space="preserve">Развитие спортивной инфраструктуры, находящейся в муниципальной собственности </t>
  </si>
  <si>
    <t>Комплектование книжных фондов и обеспечение информационно-техническим оборудованием библиотек</t>
  </si>
  <si>
    <t>033 01 S2540</t>
  </si>
  <si>
    <t>Проведение аварийно-восстановительных работ за счет средств резервного фонда</t>
  </si>
  <si>
    <t>050 01 11340</t>
  </si>
  <si>
    <t>022 Р5 92190</t>
  </si>
  <si>
    <t>023 01 20030</t>
  </si>
  <si>
    <t>050 01 S2390</t>
  </si>
  <si>
    <t>Ремонт дорог местного значения в Надеждинском муниципальном районе на условиях софинансирования</t>
  </si>
  <si>
    <t>050 01 92250</t>
  </si>
  <si>
    <t>050 01 S2250</t>
  </si>
  <si>
    <t>Муниципальная программа «Развитие культуры, физической культуры, спорта и молодежной политики в Надеждинском муниципальном районе»</t>
  </si>
  <si>
    <t>Подпрограмма "Развитие муниципальной службы в администрации Надеждинского муниципального района и структурных подразделениях администрации Надеждинского муниципального района, являющихся самостоятельными юридическими лицами"</t>
  </si>
  <si>
    <t>Прикладные научные исследования в области жилищно-коммунального хозяйства</t>
  </si>
  <si>
    <t xml:space="preserve">Муниципальная программа "Развитие образования Надеждинского муниципального района" </t>
  </si>
  <si>
    <t>Мероприятия муниципальной программы "Развитие образования Надеждинского муниципального районе"</t>
  </si>
  <si>
    <t xml:space="preserve">Мероприятия муниципальной программы "Развитие образования Надеждинского муниципального района" </t>
  </si>
  <si>
    <t>Мероприятия муниципальной программы "Развитие образования Надеждинского муниципального района"</t>
  </si>
  <si>
    <t>Субвенции на реализацию государственных полномочий органов опеки и попечительства в отношении несовершеннолетних</t>
  </si>
  <si>
    <t>042 01 11210</t>
  </si>
  <si>
    <t>Муниципальная программа «Развитие культуры, физической культуры, спорта и молодежной политики в Надеждинском муниципальном районе» на 2020-2025 годы</t>
  </si>
  <si>
    <t>Муниципальная программа "Противодействие коррупции на территории Надеждинского муниципального района"</t>
  </si>
  <si>
    <t>Подпрограмма "Противодействие и профилактика экстремизма, терроризма на территории Надеждинского муниципального района"</t>
  </si>
  <si>
    <t>Подпрограмма "Усиление борьбы с преступностью, правонарушениями на территории Надеждинского муниципального района"</t>
  </si>
  <si>
    <t>Подпрограмма "Комплексные меры по противодействию употребления наркотиков в Надеждинском муниципальном районе"</t>
  </si>
  <si>
    <t>Подпрограмма "Повышение безопасности дорожного движения в Надеждинском муниципальном районе"</t>
  </si>
  <si>
    <t>Муниципальная программа "Обеспечение доступным жильем и качественными услугами жилищно-коммунального хозяйства Надеждинского муниципального района на 2021-2025 годы"</t>
  </si>
  <si>
    <t>Газоснабжение котельных Надеждинского муниципального района (прокладка подводящих газовых сетей)</t>
  </si>
  <si>
    <t>Подпрограмма "Создание условий для обеспечения качественными услугами жилищно-коммунального хозяйства Надеждинского муниципального района"</t>
  </si>
  <si>
    <t xml:space="preserve">Ежемесячное денежное вознаграждение за классное руководство пдагогическим работникам государственных муниципальных общеобразовательных организаций </t>
  </si>
  <si>
    <t>022 01 53030</t>
  </si>
  <si>
    <t>Субвенции на осуществление полномочий по обеспечению горячим питанием обучающихся, получающих начальное общее образование в муниципальных образовательных организациях</t>
  </si>
  <si>
    <t>999 99 54690</t>
  </si>
  <si>
    <t>Субвенции на проведение Всероссийской переписи населения</t>
  </si>
  <si>
    <t>Единая субвенция (на создание и обеспечение деятельности комиссий по делам несовершеннолетних и защите их прав; на реализацию отдельных государственных полномочий по созданию административных комиссий)</t>
  </si>
  <si>
    <t>999 99 93000</t>
  </si>
  <si>
    <t>Субсидии из краевого бюджета на софинансирование мероприятий, направленных на возмещение расходов частных дошкольных образовательных организаций, индивидуальных предпринимателей, возникающих при создании условий для осуществления присмотра и ухода за детьми дошкольного возраста</t>
  </si>
  <si>
    <t>810</t>
  </si>
  <si>
    <t>031 01 R4670</t>
  </si>
  <si>
    <t>Обеспечение развития и укрепления материально-технической базы домов культуры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</si>
  <si>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</si>
  <si>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Закупка товаров, работ и услуг для обеспечения государственных (муниципальных) нужд</t>
  </si>
  <si>
    <t>Мероприятия по ремонту многоквартирных домов (включая техническое обследование)</t>
  </si>
  <si>
    <t>062 01 11350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</si>
  <si>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</si>
  <si>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Молодежная политика </t>
  </si>
  <si>
    <t>Межбюджетные трансферты общего характера бюджетам бюджетной системы Российской Федерации</t>
  </si>
  <si>
    <t xml:space="preserve"> Проектирование (включая изыскания и проведение государственной экспертизы) и строительство очистных сооружений в п. Оленевод Надеждинского муниципального района</t>
  </si>
  <si>
    <t xml:space="preserve"> Проектирование (включая изыскания и проведение государтсвенной экспертизы) и строительство очистных сооружений в. п. Девятый Вал Надеждинского муниципального района</t>
  </si>
  <si>
    <t xml:space="preserve">  Проектирование (включая изыскания и проведение государтсвенной экспертизы) и строительство очистных сооружений в п. Тавричанка Надеждинского муниципального района</t>
  </si>
  <si>
    <t>Проектирование (включая изыскания и проведение государтсвенной экспертизы) и строительство очистных сооружений в п. Раздольное Надеждинского муниципального района</t>
  </si>
  <si>
    <t>999 99 R0820</t>
  </si>
  <si>
    <t>021 01 92070</t>
  </si>
  <si>
    <t>Молодежная политика</t>
  </si>
  <si>
    <t>Муниципальная  программа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 на 2016-2023 годы"</t>
  </si>
  <si>
    <t>Обеспечение гарантий погребения умерших (погибших) не имеющих родственников</t>
  </si>
  <si>
    <t>150 01 11630</t>
  </si>
  <si>
    <t>Закупка товаров, работ и услуг для государственных (муниципальных) нужд</t>
  </si>
  <si>
    <t>Обустройство и содержание мест (площадок) накопления твердых коммунальных отходов</t>
  </si>
  <si>
    <t>Иные межбюджетные трансферты на поддержку мер по обеспечению сбалансированнности бюджетов сельских поселений, образованных в границах Надеждинского муниципального района, на расходы, связанные с обустройством наружного уличного освещения межквартальных проездов населенных пунктов, в 2021 году</t>
  </si>
  <si>
    <t>Субсидии на обеспечение мероприятий по модернизации системкоммунальной инфраструктурыза счет средств, поступающих от государственной корпорации-Фонд содействия реформированию жилищно-коммунального хозяйства</t>
  </si>
  <si>
    <t>061 01 09505</t>
  </si>
  <si>
    <t>160 00 00000</t>
  </si>
  <si>
    <t>Прочие межбюджетные трансферты общего характера</t>
  </si>
  <si>
    <t>999 99 11200</t>
  </si>
  <si>
    <t>Иные межбюджетные трансферты</t>
  </si>
  <si>
    <t>540</t>
  </si>
  <si>
    <t xml:space="preserve">Мероприятия муниципальной программы «Развитие культуры, физической культуры, спорта и молодежной политики в Надеждинском муниципальном районе» </t>
  </si>
  <si>
    <t>Субсидии из краевого бюджета на капитальный ремонт и ремонт автомобильных дорог общего пользования населенных пунктов</t>
  </si>
  <si>
    <t xml:space="preserve">Мероприятия по реконструкции и ремонту муниципального имущества (включая подготовку рабочей документации, исследований и изысканий) </t>
  </si>
  <si>
    <t xml:space="preserve">Субсидии из краевого бюджета на создание новых мест в образовательных организациях различных типов для реализации дополнительных общеразвивающих программ всех направленностей </t>
  </si>
  <si>
    <t>023 Е2 54910</t>
  </si>
  <si>
    <t>Субвенции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</si>
  <si>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999 99 93050</t>
  </si>
  <si>
    <t>999 99 93160</t>
  </si>
  <si>
    <t>Изготовление схем расположения земельных участков, государственная собственность на которые не разграничена</t>
  </si>
  <si>
    <t>042 01 11230</t>
  </si>
  <si>
    <t>Инструментальный контроль и подготовка заключений по границам фактического землепользования земельных участков, государственная собственность на которые не разграничена</t>
  </si>
  <si>
    <t>042 01 11240</t>
  </si>
  <si>
    <t>061 01 11610</t>
  </si>
  <si>
    <t>061 02 41050</t>
  </si>
  <si>
    <t>061 02 41060</t>
  </si>
  <si>
    <t>061 02 41090</t>
  </si>
  <si>
    <t>061 02 41100</t>
  </si>
  <si>
    <t xml:space="preserve">Создание новых мест в образовательных организациях различных типов для реализации дополнительных общеразвивающих программ всех направленностей </t>
  </si>
  <si>
    <t>Подпрограмма "Управление муниципальным имуществом, находящимся в собственности Надеждинского муниципального района и земельными участками, государственная собственность на которые не разграничена"</t>
  </si>
  <si>
    <t>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</si>
  <si>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14</t>
  </si>
  <si>
    <t>Другие вопросы в области национальной безопасности и правоохранительной деятельности</t>
  </si>
  <si>
    <t xml:space="preserve">Иные межбюджетные трансферты на осуществление дорожной деятельности на автомобильных дорогах местного значения на территории Приморского края в рамках Национального проекта "Безопасные и качественные автомобильные дороги"  </t>
  </si>
  <si>
    <t>Благоустройство</t>
  </si>
  <si>
    <t>150 00 00000</t>
  </si>
  <si>
    <t xml:space="preserve">Мероприятия, связанные с содержанием и благоустройством муниципальных кладбищ </t>
  </si>
  <si>
    <t>150 01 11620</t>
  </si>
  <si>
    <t>Организация физкультурно-спортивной работы по месту жительства</t>
  </si>
  <si>
    <t>Наименование показателя</t>
  </si>
  <si>
    <t>Раздел</t>
  </si>
  <si>
    <t>Подраздел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</si>
  <si>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</si>
  <si>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</si>
  <si>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</si>
  <si>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</si>
  <si>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</si>
  <si>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</si>
  <si>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</si>
  <si>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</si>
  <si>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</si>
  <si>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</si>
  <si>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</si>
  <si>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</si>
  <si>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</si>
  <si>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</si>
  <si>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Другие общегосударственные вопросы</t>
  </si>
  <si>
    <t>02</t>
  </si>
  <si>
    <t>Национальная  экономика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</si>
  <si>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</si>
  <si>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</si>
  <si>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</si>
  <si>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</si>
  <si>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09</t>
  </si>
  <si>
    <t>08</t>
  </si>
  <si>
    <t xml:space="preserve">Культура </t>
  </si>
  <si>
    <t>Физическая культура и спорт</t>
  </si>
  <si>
    <t>Социальная политика</t>
  </si>
  <si>
    <t>Пенсионное обеспечение</t>
  </si>
  <si>
    <t>ВСЕГО РАСХОДОВ</t>
  </si>
  <si>
    <t>Целевая статья</t>
  </si>
  <si>
    <t>Вид расходов</t>
  </si>
  <si>
    <t>000</t>
  </si>
  <si>
    <t>500</t>
  </si>
  <si>
    <t>Администрация Надеждинского муниципального района</t>
  </si>
  <si>
    <t>961</t>
  </si>
  <si>
    <t>000 </t>
  </si>
  <si>
    <t xml:space="preserve">Субвенции  на выполнение органами местного самоуправления отдельных государственных полномочий по государственному управлению охраной труда </t>
  </si>
  <si>
    <t>966</t>
  </si>
  <si>
    <t>969</t>
  </si>
  <si>
    <t>Дума Надеждинского муниципального района</t>
  </si>
  <si>
    <t>Финансовое управление Администрации Надеждинского муниципального района</t>
  </si>
  <si>
    <t>992</t>
  </si>
  <si>
    <t>Управление образования администрации Надеждинского муниципального района</t>
  </si>
  <si>
    <t>Охрана семьи и детства</t>
  </si>
  <si>
    <t xml:space="preserve">"О бюджете Надеждинского </t>
  </si>
  <si>
    <t>13</t>
  </si>
  <si>
    <t>11</t>
  </si>
  <si>
    <t>Культура и кинематография</t>
  </si>
  <si>
    <t>Другие вопросы в области культуры и кинематографии</t>
  </si>
  <si>
    <t>Дотации на выравнивание бюджетной обеспеченности субъектов Российской Федерации и муниципальных образований</t>
  </si>
  <si>
    <t>Дорожное хозяйство</t>
  </si>
  <si>
    <t>Всего расходов</t>
  </si>
  <si>
    <t>Массовый спорт</t>
  </si>
  <si>
    <t>Дефицит "-" (профицит "+")</t>
  </si>
  <si>
    <t xml:space="preserve">Дорожное хозяйство (дорожные фонды) </t>
  </si>
  <si>
    <t>Контрольно-счетная комиссия Надеждинского муниципального района</t>
  </si>
  <si>
    <t>200</t>
  </si>
  <si>
    <t>Иные бюджетные ассигнования</t>
  </si>
  <si>
    <t>800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</si>
  <si>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</si>
  <si>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</si>
  <si>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Социальное обеспечение и иные выплаты населению</t>
  </si>
  <si>
    <t>300</t>
  </si>
  <si>
    <t xml:space="preserve">Оценка недвижимости, признание прав и регулирование отношений по муниципальной собственности </t>
  </si>
  <si>
    <t>600</t>
  </si>
  <si>
    <t>Предоставление субсидий бюджетным, автономным учреждениям и иным некоммерческим организациям</t>
  </si>
  <si>
    <t>Глава муниципального района</t>
  </si>
  <si>
    <t>Руководство и управление в сфере установленных функций органов местного самоуправления</t>
  </si>
  <si>
    <t xml:space="preserve">Субвенции на осуществление полномочий Российской Федерации по Государственной регистрации актов гражданского состояния </t>
  </si>
  <si>
    <t xml:space="preserve">Доплата к трудовой пенсии лицам, замещающим муниципальную должность на постоянной основе в Надеждинском муниципальном районе </t>
  </si>
  <si>
    <t xml:space="preserve">Межбюджетные трансферты  </t>
  </si>
  <si>
    <t xml:space="preserve">Дотация на выравнивание бюджетной обеспеченности поселений из районного фонда финансовой поддержки </t>
  </si>
  <si>
    <t>Расходы, связанные с исполнением решений, принятых судебными органами</t>
  </si>
  <si>
    <t>Субвенции на выплату компенсации части родительской платы, взимаемой с родителей (законных представителей) за присмотр и уход за детьми, осваивающими общеобразовательные программы дошкольного образования в организациях, осуществляющих образовательную деятельность</t>
  </si>
  <si>
    <t>400</t>
  </si>
  <si>
    <t>999 59 31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</si>
  <si>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местностям</t>
  </si>
  <si>
    <t>05</t>
  </si>
  <si>
    <t>Судебная система</t>
  </si>
  <si>
    <t>Расходы на выплаты персоналу казенных учреждений</t>
  </si>
  <si>
    <t>110</t>
  </si>
  <si>
    <t>120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</si>
  <si>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</si>
  <si>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</si>
  <si>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240</t>
  </si>
  <si>
    <t>850</t>
  </si>
  <si>
    <t>Уплата налогов, сборов и иных платежей</t>
  </si>
  <si>
    <t>870</t>
  </si>
  <si>
    <t>Резервные средства</t>
  </si>
  <si>
    <t>830</t>
  </si>
  <si>
    <t xml:space="preserve">Исполнение судебных актов </t>
  </si>
  <si>
    <t>Публичные нормативные социальные выплаты гражданам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</si>
  <si>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</si>
  <si>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 Подпрограмма "Развитие системы дошкольного образования"</t>
  </si>
  <si>
    <t>Расходы на содержание и обеспечение деятельности (оказание услуг, выполнение работ) муниципальных учреждений</t>
  </si>
  <si>
    <t>Обеспечение безопасности в муниципальных учреждениях</t>
  </si>
  <si>
    <t>Субсидии бюджетным учреждениям</t>
  </si>
  <si>
    <t>610</t>
  </si>
  <si>
    <t>Подпрограмма "Развитие системы общего образования"</t>
  </si>
  <si>
    <t>Укрепление материально-технической базы муниципальных учреждений</t>
  </si>
  <si>
    <t>Подпрограмма "Развитие системы дополнительного образования, отдыха, оздоровления и занятости детей и подростков"</t>
  </si>
  <si>
    <t>Обеспечение проведения туристическо-спортивных и эколого-краеведческих мероприятий</t>
  </si>
  <si>
    <t>310</t>
  </si>
  <si>
    <t>Мероприятия по повышению безопасности дорожного движения</t>
  </si>
  <si>
    <t xml:space="preserve">Исполнение судебных актов   </t>
  </si>
  <si>
    <t>510</t>
  </si>
  <si>
    <t xml:space="preserve">Дотации   </t>
  </si>
  <si>
    <t>Дотации</t>
  </si>
  <si>
    <t>Сельское хозяйство и рыболовство</t>
  </si>
  <si>
    <t>Подпрограмма «Организация и проведение культурно-досуговых мероприятий на территории Надеждинского муниципального района»</t>
  </si>
  <si>
    <t>Подпрограмма «Организация библиотечного обслуживания населения»</t>
  </si>
  <si>
    <t>Подпрограмма «Развитие системы дополнительного образования»</t>
  </si>
  <si>
    <t>Подпрограмма «Организационно-воспитательная работа с молодежью»</t>
  </si>
  <si>
    <t>Организация и проведение массовых мероприятий</t>
  </si>
  <si>
    <t>Подпрограмма «Развитие физической культуры и спорта в Надеждинском муниципальном районе»</t>
  </si>
  <si>
    <t>Топливно-энергетический комплекс</t>
  </si>
  <si>
    <t>Подпрограмма "Развитие информационных систем и информационных сервисов для жителей Надеждинского муниципального района. Электронное правительство, система межведомственного электронного взаимодействия"</t>
  </si>
  <si>
    <t>Мероприятия по формированию «Электронного правительства»</t>
  </si>
  <si>
    <t>Непрограммные направления деятельности органов местного самоуправления</t>
  </si>
  <si>
    <t>Жилищное хозяйство</t>
  </si>
  <si>
    <t>Жилищно-коммунальное хозяйство</t>
  </si>
  <si>
    <r>
      <t>Ор</t>
    </r>
    <r>
      <rPr>
        <i/>
        <sz val="10"/>
        <color indexed="8"/>
        <rFont val="Times New Roman"/>
        <family val="1"/>
        <charset val="204"/>
      </rPr>
      <t>ганизация и проведение физкультурно-оздоровительных и спортивно-массовых мероприятий, приобретение спортивной формы и инвентаря</t>
    </r>
  </si>
  <si>
    <t>Мероприятия по организации отдыха, оздоровления и занятости детей в каникулярное время</t>
  </si>
  <si>
    <t>Субвенции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</si>
  <si>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Другие вопросы в области жилищно-коммунального хозяйства</t>
  </si>
  <si>
    <t>Ведомст-во</t>
  </si>
  <si>
    <t>Наименование</t>
  </si>
  <si>
    <t>Подраз-  дел</t>
  </si>
  <si>
    <t>Коммунальное хозяйство</t>
  </si>
  <si>
    <t>Капитальные вложения в объекты государственной (муниципальной собственности)</t>
  </si>
  <si>
    <t>Управление культуры, физической культуры, спорта и молодежной политики администрации Надеждинского муниципального района</t>
  </si>
  <si>
    <t>410</t>
  </si>
  <si>
    <t xml:space="preserve">Бюджетные инвестиции </t>
  </si>
  <si>
    <t>Субвенции для финансового обеспечения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</t>
  </si>
  <si>
    <t>023 02 93080</t>
  </si>
  <si>
    <t>00000 00000</t>
  </si>
  <si>
    <t xml:space="preserve">Мероприятия по проведению периодического медицинского осмотра </t>
  </si>
  <si>
    <t>Мероприятия по проведению повышения квалификации</t>
  </si>
  <si>
    <t>Подпрограмма "Воспитание и социализация детей и подростков с целью реализации федерального государственного образовательного стандарта "Путь к успеху"</t>
  </si>
  <si>
    <t xml:space="preserve">Проведение мероприятий, направленных на воспитание и социализацию детей и подростков муниципальных образовательных учреждений </t>
  </si>
  <si>
    <t>Мероприятия по содержанию, обслуживанию и сохранению объектов муниципальной казны</t>
  </si>
  <si>
    <t>043 01 11100</t>
  </si>
  <si>
    <t>043 01 11110</t>
  </si>
  <si>
    <t>049 01 10020</t>
  </si>
  <si>
    <t>990 00 00000</t>
  </si>
  <si>
    <t>999 00 00000</t>
  </si>
  <si>
    <t>999 99 10020</t>
  </si>
  <si>
    <t>999 99 11020</t>
  </si>
  <si>
    <t>999 99 20010</t>
  </si>
  <si>
    <t>999 99 59300</t>
  </si>
  <si>
    <t>999 99 93100</t>
  </si>
  <si>
    <t>000 00 00000</t>
  </si>
  <si>
    <t>999 99 93040</t>
  </si>
  <si>
    <t>Содержание и ремонт дорог местного значения в Надеждинском муниципальном районе</t>
  </si>
  <si>
    <t>050 01 11320</t>
  </si>
  <si>
    <t xml:space="preserve">050 00 00000 </t>
  </si>
  <si>
    <t>040 00 00000</t>
  </si>
  <si>
    <t>062 01 11530</t>
  </si>
  <si>
    <t>Подпрограмма "Проведение капитального ремонта многоквартирных домов в Надеждинском муниципальном районе"</t>
  </si>
  <si>
    <t>062 00 00000</t>
  </si>
  <si>
    <t>060 00 00000</t>
  </si>
  <si>
    <t>069 02 10020</t>
  </si>
  <si>
    <t>990 00  00000</t>
  </si>
  <si>
    <t>999 00  00000</t>
  </si>
  <si>
    <t>999 99 93120</t>
  </si>
  <si>
    <t>999 99 11060</t>
  </si>
  <si>
    <t>020 00 00000</t>
  </si>
  <si>
    <t>021 00 00000</t>
  </si>
  <si>
    <t>021 01 20010</t>
  </si>
  <si>
    <t>021 01 93070</t>
  </si>
  <si>
    <t>021 02 20030</t>
  </si>
  <si>
    <t>021 02 20040</t>
  </si>
  <si>
    <t>010 00 00000</t>
  </si>
  <si>
    <t>022 00 00000</t>
  </si>
  <si>
    <t>022 01 20010</t>
  </si>
  <si>
    <t>022 01 93060</t>
  </si>
  <si>
    <t>022 02 20030</t>
  </si>
  <si>
    <t>022 02 20040</t>
  </si>
  <si>
    <t>023 00 00000</t>
  </si>
  <si>
    <t>023 01 20010</t>
  </si>
  <si>
    <t>023 01 20040</t>
  </si>
  <si>
    <t>023 01 20050</t>
  </si>
  <si>
    <t>024 00 00000</t>
  </si>
  <si>
    <t>024 01 20090</t>
  </si>
  <si>
    <t>023 02 20060</t>
  </si>
  <si>
    <t>029 00 00000</t>
  </si>
  <si>
    <t>029 01 10020</t>
  </si>
  <si>
    <t>029 01 20010</t>
  </si>
  <si>
    <t>020 00  00000</t>
  </si>
  <si>
    <t>029 00  00000</t>
  </si>
  <si>
    <t>029 03 93090</t>
  </si>
  <si>
    <t>030 00 00000</t>
  </si>
  <si>
    <t>032 00 00000</t>
  </si>
  <si>
    <t>032 01 20010</t>
  </si>
  <si>
    <t>035 00 00000</t>
  </si>
  <si>
    <t>035 02 20010</t>
  </si>
  <si>
    <t>034 00 00000</t>
  </si>
  <si>
    <t>034 01 20100</t>
  </si>
  <si>
    <t>031 00 00000</t>
  </si>
  <si>
    <t>031 01 20010</t>
  </si>
  <si>
    <t>033 00 00000</t>
  </si>
  <si>
    <t>033 01 20010</t>
  </si>
  <si>
    <t>039 00 00000</t>
  </si>
  <si>
    <t>039 01 10020</t>
  </si>
  <si>
    <t>039 01 20010</t>
  </si>
  <si>
    <t>035 01 11180</t>
  </si>
  <si>
    <t>999 99 10030</t>
  </si>
  <si>
    <t>999 99 11080</t>
  </si>
  <si>
    <t>999 99 93110</t>
  </si>
  <si>
    <t>999 99 10010</t>
  </si>
  <si>
    <t>999 99 51200</t>
  </si>
  <si>
    <t>080 00 00000</t>
  </si>
  <si>
    <t>012 00 00000</t>
  </si>
  <si>
    <t>012 01 11150</t>
  </si>
  <si>
    <t>012 01 11160</t>
  </si>
  <si>
    <t>019 00 00000</t>
  </si>
  <si>
    <t>019 01 10020</t>
  </si>
  <si>
    <t>042 00 00000</t>
  </si>
  <si>
    <t>042 01 11030</t>
  </si>
  <si>
    <t>042 01 11040</t>
  </si>
  <si>
    <t>043 00 00000</t>
  </si>
  <si>
    <t>049 00 00000</t>
  </si>
  <si>
    <t>Национальная безопасность и правоохранительная деятельность</t>
  </si>
  <si>
    <t xml:space="preserve">Мероприятия по совершенствованию системы оповещения населения об опасностях </t>
  </si>
  <si>
    <t>061 00 00000</t>
  </si>
  <si>
    <t>061 01 11540</t>
  </si>
  <si>
    <t>069 00 00000</t>
  </si>
  <si>
    <t>Мероприятия непрограммных направлений деятельности органов местного самоуправления</t>
  </si>
  <si>
    <t>Мероприятия по обеспечению бесперебойной работы структурных подразделений администрации Надеждинского муниципального района в системе межведомственного электронного взаимодействия</t>
  </si>
  <si>
    <t>Средства массовой информации</t>
  </si>
  <si>
    <t>Периодическая печать и издательства</t>
  </si>
  <si>
    <t xml:space="preserve">Приобретение оборудования, содержание, проведение ремонтных работ на сетях и объектах жизнеобеспечения </t>
  </si>
  <si>
    <t>Проектирование (включая изыскания), реконструкция и строительство дорог местного значения в Надеждинском муниципальном районе</t>
  </si>
  <si>
    <t xml:space="preserve">Субсидии бюджетам муниципальных образований Приморского края на поддержку муниципальных программ развития малого и среднего предпринимательства </t>
  </si>
  <si>
    <t>Условно утвержденные расходы</t>
  </si>
  <si>
    <t>Дополнительное образование детей</t>
  </si>
  <si>
    <t>090 01 11120</t>
  </si>
  <si>
    <t>Мероприятия в сфере противодействия коррупции</t>
  </si>
  <si>
    <t xml:space="preserve">муниципального района </t>
  </si>
  <si>
    <t>090 00 00000</t>
  </si>
  <si>
    <t>041 01 92370</t>
  </si>
  <si>
    <t>Осуществление дорожной деятельности на автомобильных дорогах местного значения в рамках реализации Приоритетного проекта «Безопасные и качественные дороги»</t>
  </si>
  <si>
    <t>050 01 92390</t>
  </si>
  <si>
    <t>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</si>
  <si>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Капитальный ремонт зданий муниципальных общеобразовательных учреждений</t>
  </si>
  <si>
    <t>022 02 S2340</t>
  </si>
  <si>
    <t>100 00 00000</t>
  </si>
  <si>
    <t>103 00 00000</t>
  </si>
  <si>
    <t>103 01 20080</t>
  </si>
  <si>
    <t>104 00 00000</t>
  </si>
  <si>
    <t>104 01 20070</t>
  </si>
  <si>
    <t>Проведение мониторинга наркоситуации в Надеждинском муниципальном районе и организация антинаркотической пропаганды</t>
  </si>
  <si>
    <t>035 01 20010</t>
  </si>
  <si>
    <t>014 00 00000</t>
  </si>
  <si>
    <t>014 01 20010</t>
  </si>
  <si>
    <t>021 02 S2020</t>
  </si>
  <si>
    <t>Субвенции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</si>
  <si>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 xml:space="preserve"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</t>
  </si>
  <si>
    <t>061 01 S2280</t>
  </si>
  <si>
    <t xml:space="preserve">Субвенции на осуществление отдельных государственных полномочий по организации и обеспечению оздоровления и отдыха детей </t>
  </si>
  <si>
    <t xml:space="preserve">Подпрограмма "Информационное освещение деятельности администрации Надеждинского муниципального района в средствах массовой информации" </t>
  </si>
  <si>
    <t>101 01 20120</t>
  </si>
  <si>
    <t>101 00 00000</t>
  </si>
  <si>
    <t>102 01 20130</t>
  </si>
  <si>
    <t>102 00 00000</t>
  </si>
  <si>
    <t>Мероприятия в области охраны труда</t>
  </si>
  <si>
    <t>Мероприятия по обеспечению сохранения и популяризации объектов культурного наследия (памятников истории и культуры)</t>
  </si>
  <si>
    <t>070 00 00000</t>
  </si>
  <si>
    <t>070 01 11170</t>
  </si>
  <si>
    <t>043 01 11130</t>
  </si>
  <si>
    <t>10</t>
  </si>
  <si>
    <t>Отчисления взносов на капитальный ремонт муниципального имущества в многоквартирных домах</t>
  </si>
  <si>
    <t>061 01 92280</t>
  </si>
  <si>
    <t>Субсидии из краевого бюджета на обеспечение граждан твердым топливом (дровами)</t>
  </si>
  <si>
    <t>Субсидии на комплектование книжных фондов и обеспечение информационно-техническим оборудованием библиотек</t>
  </si>
  <si>
    <t>033 01 92540</t>
  </si>
  <si>
    <t xml:space="preserve">Транспорт </t>
  </si>
  <si>
    <t>999 99 93130</t>
  </si>
  <si>
    <t>Социальные выплаты гражданам, кроме публичных нормативных социальных выплат</t>
  </si>
  <si>
    <t>Субсидии из краевого бюджета на мероприятия по созданию и развитию системы газоснабжения муниципальных образований Приморского края</t>
  </si>
  <si>
    <t>021 02 92020</t>
  </si>
  <si>
    <t>Субсидии из краевого бюджета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</si>
  <si>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022 02 92340</t>
  </si>
  <si>
    <t>Субсидии из краевого бюджета на развитие спортивной инфраструктуры, находящейся в муниципальной собственности</t>
  </si>
  <si>
    <t>Субвенции из краевого бюджета на обеспечение бесплатным питанием детей, обучающихся в муниципальных образовательных учреждениях</t>
  </si>
  <si>
    <t>022 02 93150</t>
  </si>
  <si>
    <t>Социальное обеспечение населения</t>
  </si>
  <si>
    <t>320</t>
  </si>
  <si>
    <t>Субсидии из краевого бюджета на капитальный ремонт зданий муниципальных общеобразовательных учреждений</t>
  </si>
  <si>
    <t>Субвенции из краевого бюджета на меры социальной поддержки педагогическим работникам краевых государственных и муниципальных образовательных организаций Приморского края</t>
  </si>
  <si>
    <t>999 99 M0820</t>
  </si>
  <si>
    <t>050 R1 53932</t>
  </si>
  <si>
    <t xml:space="preserve">Субвенции на реализацию полномочий Российской Федерации на государственную регистрации актов гражданского состояния за счет средств краевого бюджета </t>
  </si>
  <si>
    <t>999 99 93180</t>
  </si>
  <si>
    <t xml:space="preserve">Обеспечение персонифицированного финансирования дополнительного образования детей </t>
  </si>
  <si>
    <t>023 01 20180</t>
  </si>
  <si>
    <t>029 Е1 93140</t>
  </si>
  <si>
    <t>Субвенции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</t>
  </si>
  <si>
    <t>150 01 93190</t>
  </si>
  <si>
    <t>Создание и содержание, в целях гражданской обороны, запасов материально-технических, продовольственных, медицинских и иных средств</t>
  </si>
  <si>
    <t>080 01 11640</t>
  </si>
  <si>
    <t>Гражданская оборона</t>
  </si>
  <si>
    <t>Председатель и аудитор контрольно-счетного органа муниципального района</t>
  </si>
  <si>
    <t>Сумма на 2024 год</t>
  </si>
  <si>
    <t xml:space="preserve">Мероприятия муниципальной программы «Информационное общество Надеждинского муниципального района» </t>
  </si>
  <si>
    <t>Мероприятия муниципальной программы "Экономическое развитие Надеждинского муниципального района"</t>
  </si>
  <si>
    <t>Муниципальная программа "Организация похоронного дела на территории Надеждинского муниципального района"</t>
  </si>
  <si>
    <t xml:space="preserve">Муниципальная программа "Обеспечение населения твердым топливом на территории Надеждинского муниципального района" </t>
  </si>
  <si>
    <t>Мероприятия муниципальной программы "Обеспечение доступным жильем и качественными услугами жилищно-коммунального хозяйства Надеждинского муниципального района"</t>
  </si>
  <si>
    <t>Строительство здания средней общеобразовательной школы в п.Зима Южная Надеждинского муниципального района</t>
  </si>
  <si>
    <t>Муниципальная программа "Экономическое развитие Надеждинскгого муниципального района"</t>
  </si>
  <si>
    <t xml:space="preserve">Субсидии на реализацию мероприятий по обеспечению жильем молодых семей </t>
  </si>
  <si>
    <t>170 00 00000</t>
  </si>
  <si>
    <t>Подпрограмма "Предупреждение и ликвидация последствий чрезвычайных ситуаций природного и техногенного характера в Надеждинском муниципальном районе"</t>
  </si>
  <si>
    <t>083 00 00000</t>
  </si>
  <si>
    <t>083 01 11010</t>
  </si>
  <si>
    <t>Подпрограмма "Снижение рисков и смягчение последствий чрезвычайных ситуаций природного и техногенного характера в Надеждинском муниципальном районе"</t>
  </si>
  <si>
    <t>081 00 00000</t>
  </si>
  <si>
    <t>081 01 11050</t>
  </si>
  <si>
    <t>Подпрограмма "Пожарная безопасность"</t>
  </si>
  <si>
    <t>082 00 00000</t>
  </si>
  <si>
    <t>Мероприятия в рамках обеспечения пожарной безопасности</t>
  </si>
  <si>
    <t>082 01 11670</t>
  </si>
  <si>
    <t>Мероприятия по организации пропаганды по вопросам безопасности населения при возникновении чрезвычайных ситуаций и безопасности людей на водных объектах, гражданской обороны и пожарной безопасности</t>
  </si>
  <si>
    <t>083 01 11090</t>
  </si>
  <si>
    <t>Мероприятия муниципальной  программы "Совершенствование гражданской обороны, защиты населения и территорий от чрезвычайных ситуаций, обеспечение пожарной безопасности и безопасности людей на водных объектах Надеждинского муниципального района"</t>
  </si>
  <si>
    <t>089 00 00000</t>
  </si>
  <si>
    <t>089 02 10020</t>
  </si>
  <si>
    <t>061 03 L5767</t>
  </si>
  <si>
    <t>061 F5 52432</t>
  </si>
  <si>
    <t>021 03 L5764</t>
  </si>
  <si>
    <t>022 02 R3040</t>
  </si>
  <si>
    <t>022 03 L5765</t>
  </si>
  <si>
    <t>031 01 20030</t>
  </si>
  <si>
    <t>170 01 L4970</t>
  </si>
  <si>
    <t>061 01 41030</t>
  </si>
  <si>
    <t>Строительство (включая  изыскания,  проектирование и проведение государственной экспертизы) объекта водопровод в районе микрорайона "Даманский" (п.Тимофеевка)-микрорайон "Силикатный" Надеждинского муниципального района</t>
  </si>
  <si>
    <t>Реализация мероприятий по модернизации школьных систем образования (средства бюджета района)</t>
  </si>
  <si>
    <t>Субсидии на реализацию мероприятий по модернизации школьных систем образования</t>
  </si>
  <si>
    <t>022 02 L7500</t>
  </si>
  <si>
    <t>Мероприятия, связанные с предупреждением распространения и ликвидацией массовых заболеваний и эпидемий</t>
  </si>
  <si>
    <t>083 01 11370</t>
  </si>
  <si>
    <t>Мероприятия, связанные с ликвидацией угрозы возникновения и последствий чрезвычайной ситуации</t>
  </si>
  <si>
    <t>083 01 11680</t>
  </si>
  <si>
    <t>Расходы на приобретение спортивной формы и спортивного инвентаря</t>
  </si>
  <si>
    <t>035 02 20110</t>
  </si>
  <si>
    <t>Капитальный ремонт объектов муниципальных общеобразовательных организаций, в рамках реализации мероприятий по обеспечению комплексного развития сельских территорий</t>
  </si>
  <si>
    <t>022 03 20200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</si>
  <si>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</si>
  <si>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</si>
  <si>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Сумма на 2025 год</t>
  </si>
  <si>
    <t xml:space="preserve">муниципального района на 2023 год  </t>
  </si>
  <si>
    <t>и плановый период 2024 и 2025 годов"</t>
  </si>
  <si>
    <t>Муниципальная программа "Сохранение и популяризация объектов культурного наследия (памятников истории и культуры) в Надеждинском муниципальном районе на 2019-2025 годы"</t>
  </si>
  <si>
    <t>035 Р5 S2190</t>
  </si>
  <si>
    <t xml:space="preserve">070 01 L2990 </t>
  </si>
  <si>
    <t>Субсидии на реализацию федеральной целевой программы "Увековечение памяти погибших при защите Отечества на 2019-2024 годы"</t>
  </si>
  <si>
    <t>Муниципальная программа "Экономическое развитие Надеждинскгого муниципального района на 2016-2025 годы"</t>
  </si>
  <si>
    <t>Спорт высших достижений</t>
  </si>
  <si>
    <t>Субсидии на государственную поддержку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</si>
  <si>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</si>
  <si>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Субсидии на организацию физкультурно-спортивной работы по месту жительства</t>
  </si>
  <si>
    <t>Муниципальная программа "Информационное общество Надеждинского муниципального района на 2020-2025 годы"</t>
  </si>
  <si>
    <t xml:space="preserve">Муниципальная программа "Развитие дорожной отрасли в Надеждинском муниципальном районе на 2015-2025 годы" </t>
  </si>
  <si>
    <t>Субсидии на обеспечение комплексного развития сельских территорий (Строительство очистных сооружений в п.Девятый Вал Надеждинского муниципального района)</t>
  </si>
  <si>
    <t>Субвенции на реализацию государственного полномочия по транспортному обслуживанию по муниципальным маршрутам в границах муниципального образования</t>
  </si>
  <si>
    <t>Муниципальная программа "Развитие образования Надеждинского муниципального района" на 2020-2025 годы</t>
  </si>
  <si>
    <t>035 01 S2190</t>
  </si>
  <si>
    <t>035 01 92190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</si>
  <si>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</si>
  <si>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022 EВ 51790</t>
  </si>
  <si>
    <t xml:space="preserve">Субсидии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</t>
  </si>
  <si>
    <t>022 E2 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</si>
  <si>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</t>
  </si>
  <si>
    <t>033 01 L5190</t>
  </si>
  <si>
    <t>031 01 L4670</t>
  </si>
  <si>
    <t>Надеждинского муниципального района</t>
  </si>
  <si>
    <t>"О внесении изменений в решение Думы</t>
  </si>
  <si>
    <t xml:space="preserve">"О внесении изменений в решение Думы 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</si>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</sst>
</file>

<file path=xl/styles.xml><?xml version="1.0" encoding="utf-8"?>
<styleSheet xmlns="http://schemas.openxmlformats.org/spreadsheetml/2006/main">
  <numFmts count="1">
    <numFmt numFmtId="164" formatCode="0.000"/>
  </numFmts>
  <fonts count="16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13">
    <xf numFmtId="0" fontId="0" fillId="0" borderId="0" xfId="0"/>
    <xf numFmtId="0" fontId="2" fillId="0" borderId="0" xfId="3" applyFont="1"/>
    <xf numFmtId="0" fontId="2" fillId="0" borderId="0" xfId="0" applyFont="1"/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3" applyFont="1" applyBorder="1" applyAlignment="1">
      <alignment wrapText="1"/>
    </xf>
    <xf numFmtId="49" fontId="4" fillId="0" borderId="1" xfId="3" applyNumberFormat="1" applyFont="1" applyBorder="1" applyAlignment="1">
      <alignment horizontal="center" wrapText="1"/>
    </xf>
    <xf numFmtId="49" fontId="5" fillId="0" borderId="1" xfId="3" applyNumberFormat="1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49" fontId="11" fillId="0" borderId="1" xfId="0" applyNumberFormat="1" applyFont="1" applyBorder="1" applyAlignment="1">
      <alignment horizontal="center" wrapText="1"/>
    </xf>
    <xf numFmtId="0" fontId="12" fillId="0" borderId="0" xfId="0" applyFont="1"/>
    <xf numFmtId="0" fontId="3" fillId="0" borderId="0" xfId="0" applyFont="1"/>
    <xf numFmtId="0" fontId="10" fillId="0" borderId="0" xfId="0" applyFont="1"/>
    <xf numFmtId="0" fontId="12" fillId="0" borderId="1" xfId="0" applyFont="1" applyBorder="1" applyAlignment="1">
      <alignment wrapText="1"/>
    </xf>
    <xf numFmtId="49" fontId="3" fillId="0" borderId="1" xfId="2" applyNumberFormat="1" applyFont="1" applyBorder="1"/>
    <xf numFmtId="0" fontId="2" fillId="0" borderId="0" xfId="0" applyFont="1" applyBorder="1"/>
    <xf numFmtId="0" fontId="3" fillId="0" borderId="2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7" fillId="0" borderId="0" xfId="0" applyFont="1"/>
    <xf numFmtId="0" fontId="7" fillId="0" borderId="1" xfId="3" applyFont="1" applyBorder="1" applyAlignment="1">
      <alignment horizontal="center" vertical="top" wrapText="1"/>
    </xf>
    <xf numFmtId="0" fontId="7" fillId="0" borderId="1" xfId="3" applyFont="1" applyBorder="1" applyAlignment="1">
      <alignment horizontal="center" wrapText="1"/>
    </xf>
    <xf numFmtId="0" fontId="3" fillId="0" borderId="1" xfId="3" applyFont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49" fontId="1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5" fillId="0" borderId="1" xfId="0" applyFont="1" applyFill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wrapText="1"/>
    </xf>
    <xf numFmtId="0" fontId="10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9" fillId="0" borderId="1" xfId="0" applyFont="1" applyBorder="1"/>
    <xf numFmtId="0" fontId="3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2" applyFont="1" applyBorder="1" applyAlignment="1">
      <alignment horizontal="center"/>
    </xf>
    <xf numFmtId="0" fontId="2" fillId="0" borderId="0" xfId="0" applyFont="1" applyAlignment="1">
      <alignment horizontal="center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3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12" fillId="0" borderId="1" xfId="0" applyFont="1" applyBorder="1" applyAlignment="1">
      <alignment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wrapText="1"/>
    </xf>
    <xf numFmtId="49" fontId="2" fillId="0" borderId="0" xfId="0" applyNumberFormat="1" applyFont="1"/>
    <xf numFmtId="49" fontId="4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justify" vertical="top" wrapText="1"/>
    </xf>
    <xf numFmtId="0" fontId="10" fillId="0" borderId="0" xfId="0" applyFont="1" applyAlignment="1"/>
    <xf numFmtId="49" fontId="2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justify" wrapText="1"/>
    </xf>
    <xf numFmtId="49" fontId="12" fillId="0" borderId="1" xfId="0" applyNumberFormat="1" applyFont="1" applyBorder="1" applyAlignment="1">
      <alignment horizontal="justify" wrapText="1"/>
    </xf>
    <xf numFmtId="49" fontId="9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 wrapText="1"/>
    </xf>
    <xf numFmtId="0" fontId="3" fillId="0" borderId="1" xfId="0" applyFont="1" applyBorder="1"/>
    <xf numFmtId="0" fontId="10" fillId="0" borderId="1" xfId="0" applyFont="1" applyBorder="1"/>
    <xf numFmtId="49" fontId="10" fillId="0" borderId="1" xfId="2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64" fontId="2" fillId="0" borderId="1" xfId="0" applyNumberFormat="1" applyFont="1" applyBorder="1"/>
    <xf numFmtId="164" fontId="3" fillId="0" borderId="1" xfId="0" applyNumberFormat="1" applyFont="1" applyBorder="1"/>
    <xf numFmtId="164" fontId="10" fillId="0" borderId="1" xfId="0" applyNumberFormat="1" applyFont="1" applyBorder="1"/>
    <xf numFmtId="164" fontId="12" fillId="0" borderId="1" xfId="0" applyNumberFormat="1" applyFont="1" applyBorder="1"/>
    <xf numFmtId="164" fontId="2" fillId="0" borderId="1" xfId="0" applyNumberFormat="1" applyFont="1" applyFill="1" applyBorder="1"/>
    <xf numFmtId="164" fontId="10" fillId="0" borderId="1" xfId="0" applyNumberFormat="1" applyFont="1" applyFill="1" applyBorder="1"/>
    <xf numFmtId="164" fontId="3" fillId="0" borderId="1" xfId="0" applyNumberFormat="1" applyFont="1" applyFill="1" applyBorder="1"/>
    <xf numFmtId="164" fontId="12" fillId="0" borderId="1" xfId="0" applyNumberFormat="1" applyFont="1" applyFill="1" applyBorder="1"/>
    <xf numFmtId="164" fontId="2" fillId="0" borderId="3" xfId="0" applyNumberFormat="1" applyFont="1" applyBorder="1"/>
    <xf numFmtId="164" fontId="3" fillId="2" borderId="1" xfId="0" applyNumberFormat="1" applyFont="1" applyFill="1" applyBorder="1"/>
    <xf numFmtId="164" fontId="2" fillId="0" borderId="3" xfId="0" applyNumberFormat="1" applyFont="1" applyFill="1" applyBorder="1"/>
    <xf numFmtId="49" fontId="5" fillId="2" borderId="1" xfId="0" applyNumberFormat="1" applyFont="1" applyFill="1" applyBorder="1" applyAlignment="1">
      <alignment horizontal="center" wrapText="1"/>
    </xf>
    <xf numFmtId="164" fontId="12" fillId="0" borderId="3" xfId="0" applyNumberFormat="1" applyFont="1" applyBorder="1"/>
    <xf numFmtId="1" fontId="2" fillId="0" borderId="1" xfId="0" applyNumberFormat="1" applyFont="1" applyBorder="1" applyAlignment="1">
      <alignment horizontal="center"/>
    </xf>
    <xf numFmtId="164" fontId="3" fillId="0" borderId="1" xfId="3" applyNumberFormat="1" applyFont="1" applyBorder="1" applyAlignment="1">
      <alignment horizontal="right" wrapText="1"/>
    </xf>
    <xf numFmtId="164" fontId="2" fillId="0" borderId="1" xfId="3" applyNumberFormat="1" applyFont="1" applyBorder="1" applyAlignment="1">
      <alignment horizontal="right" wrapText="1"/>
    </xf>
    <xf numFmtId="164" fontId="3" fillId="0" borderId="1" xfId="3" applyNumberFormat="1" applyFont="1" applyBorder="1" applyAlignment="1">
      <alignment horizontal="right"/>
    </xf>
    <xf numFmtId="164" fontId="2" fillId="0" borderId="1" xfId="3" applyNumberFormat="1" applyFont="1" applyBorder="1" applyAlignment="1">
      <alignment horizontal="right"/>
    </xf>
    <xf numFmtId="164" fontId="2" fillId="0" borderId="3" xfId="3" applyNumberFormat="1" applyFont="1" applyBorder="1" applyAlignment="1">
      <alignment horizontal="right" wrapText="1"/>
    </xf>
    <xf numFmtId="164" fontId="3" fillId="0" borderId="3" xfId="0" applyNumberFormat="1" applyFont="1" applyFill="1" applyBorder="1"/>
    <xf numFmtId="0" fontId="8" fillId="2" borderId="1" xfId="2" applyFont="1" applyFill="1" applyBorder="1" applyAlignment="1">
      <alignment wrapText="1"/>
    </xf>
    <xf numFmtId="49" fontId="3" fillId="2" borderId="1" xfId="2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164" fontId="2" fillId="0" borderId="0" xfId="0" applyNumberFormat="1" applyFont="1"/>
    <xf numFmtId="0" fontId="3" fillId="2" borderId="1" xfId="2" applyFont="1" applyFill="1" applyBorder="1"/>
    <xf numFmtId="49" fontId="3" fillId="2" borderId="1" xfId="2" applyNumberFormat="1" applyFont="1" applyFill="1" applyBorder="1"/>
    <xf numFmtId="49" fontId="12" fillId="0" borderId="1" xfId="0" applyNumberFormat="1" applyFont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Border="1" applyAlignment="1"/>
    <xf numFmtId="0" fontId="5" fillId="0" borderId="4" xfId="0" applyFont="1" applyBorder="1" applyAlignment="1">
      <alignment wrapText="1"/>
    </xf>
    <xf numFmtId="49" fontId="5" fillId="0" borderId="4" xfId="0" applyNumberFormat="1" applyFont="1" applyFill="1" applyBorder="1" applyAlignment="1">
      <alignment horizontal="center"/>
    </xf>
    <xf numFmtId="49" fontId="5" fillId="0" borderId="4" xfId="0" applyNumberFormat="1" applyFont="1" applyBorder="1" applyAlignment="1">
      <alignment horizontal="center" wrapText="1"/>
    </xf>
    <xf numFmtId="0" fontId="1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wrapText="1"/>
    </xf>
    <xf numFmtId="0" fontId="11" fillId="3" borderId="1" xfId="0" applyFont="1" applyFill="1" applyBorder="1" applyAlignment="1">
      <alignment horizontal="center" wrapText="1"/>
    </xf>
    <xf numFmtId="49" fontId="11" fillId="3" borderId="1" xfId="0" applyNumberFormat="1" applyFont="1" applyFill="1" applyBorder="1" applyAlignment="1">
      <alignment horizontal="center" wrapText="1"/>
    </xf>
    <xf numFmtId="49" fontId="11" fillId="3" borderId="1" xfId="0" applyNumberFormat="1" applyFont="1" applyFill="1" applyBorder="1" applyAlignment="1">
      <alignment horizontal="center"/>
    </xf>
    <xf numFmtId="164" fontId="12" fillId="3" borderId="1" xfId="0" applyNumberFormat="1" applyFont="1" applyFill="1" applyBorder="1"/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/>
    <xf numFmtId="0" fontId="2" fillId="3" borderId="0" xfId="0" applyFont="1" applyFill="1"/>
    <xf numFmtId="0" fontId="12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wrapText="1"/>
    </xf>
    <xf numFmtId="0" fontId="12" fillId="3" borderId="1" xfId="0" applyFont="1" applyFill="1" applyBorder="1" applyAlignment="1">
      <alignment horizontal="left" wrapText="1"/>
    </xf>
    <xf numFmtId="164" fontId="10" fillId="3" borderId="1" xfId="0" applyNumberFormat="1" applyFont="1" applyFill="1" applyBorder="1"/>
    <xf numFmtId="0" fontId="10" fillId="3" borderId="1" xfId="0" applyFont="1" applyFill="1" applyBorder="1" applyAlignment="1">
      <alignment wrapText="1"/>
    </xf>
    <xf numFmtId="49" fontId="3" fillId="3" borderId="1" xfId="0" applyNumberFormat="1" applyFont="1" applyFill="1" applyBorder="1" applyAlignment="1">
      <alignment horizontal="justify" wrapText="1"/>
    </xf>
    <xf numFmtId="0" fontId="12" fillId="3" borderId="1" xfId="0" applyFont="1" applyFill="1" applyBorder="1" applyAlignment="1">
      <alignment wrapText="1"/>
    </xf>
    <xf numFmtId="49" fontId="2" fillId="3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center" wrapText="1"/>
    </xf>
    <xf numFmtId="164" fontId="12" fillId="0" borderId="3" xfId="0" applyNumberFormat="1" applyFont="1" applyFill="1" applyBorder="1"/>
    <xf numFmtId="49" fontId="12" fillId="3" borderId="1" xfId="0" applyNumberFormat="1" applyFont="1" applyFill="1" applyBorder="1" applyAlignment="1">
      <alignment horizontal="center" wrapText="1"/>
    </xf>
    <xf numFmtId="49" fontId="9" fillId="3" borderId="1" xfId="0" applyNumberFormat="1" applyFont="1" applyFill="1" applyBorder="1" applyAlignment="1">
      <alignment horizontal="center" wrapText="1"/>
    </xf>
    <xf numFmtId="0" fontId="9" fillId="3" borderId="1" xfId="0" applyFont="1" applyFill="1" applyBorder="1" applyAlignment="1">
      <alignment wrapText="1"/>
    </xf>
    <xf numFmtId="0" fontId="9" fillId="3" borderId="1" xfId="0" applyFont="1" applyFill="1" applyBorder="1" applyAlignment="1">
      <alignment horizontal="center" wrapText="1"/>
    </xf>
    <xf numFmtId="49" fontId="10" fillId="3" borderId="1" xfId="0" applyNumberFormat="1" applyFont="1" applyFill="1" applyBorder="1" applyAlignment="1">
      <alignment horizontal="center" wrapText="1"/>
    </xf>
    <xf numFmtId="164" fontId="10" fillId="0" borderId="1" xfId="0" applyNumberFormat="1" applyFont="1" applyBorder="1" applyAlignment="1"/>
    <xf numFmtId="49" fontId="10" fillId="3" borderId="1" xfId="0" applyNumberFormat="1" applyFont="1" applyFill="1" applyBorder="1" applyAlignment="1">
      <alignment horizontal="justify" wrapText="1"/>
    </xf>
    <xf numFmtId="49" fontId="12" fillId="3" borderId="1" xfId="0" applyNumberFormat="1" applyFont="1" applyFill="1" applyBorder="1" applyAlignment="1">
      <alignment horizontal="justify" wrapText="1"/>
    </xf>
    <xf numFmtId="49" fontId="12" fillId="3" borderId="1" xfId="0" applyNumberFormat="1" applyFont="1" applyFill="1" applyBorder="1" applyAlignment="1">
      <alignment horizontal="justify" vertical="top" wrapText="1"/>
    </xf>
    <xf numFmtId="0" fontId="2" fillId="3" borderId="1" xfId="0" applyFont="1" applyFill="1" applyBorder="1" applyAlignment="1">
      <alignment horizontal="left" wrapText="1"/>
    </xf>
    <xf numFmtId="49" fontId="12" fillId="0" borderId="1" xfId="0" applyNumberFormat="1" applyFont="1" applyBorder="1" applyAlignment="1">
      <alignment wrapText="1"/>
    </xf>
    <xf numFmtId="164" fontId="12" fillId="0" borderId="1" xfId="0" applyNumberFormat="1" applyFont="1" applyBorder="1" applyAlignment="1"/>
    <xf numFmtId="0" fontId="2" fillId="0" borderId="1" xfId="0" applyFont="1" applyBorder="1" applyAlignment="1">
      <alignment wrapText="1"/>
    </xf>
    <xf numFmtId="164" fontId="2" fillId="3" borderId="1" xfId="0" applyNumberFormat="1" applyFont="1" applyFill="1" applyBorder="1" applyAlignment="1">
      <alignment horizontal="right"/>
    </xf>
    <xf numFmtId="164" fontId="2" fillId="3" borderId="3" xfId="0" applyNumberFormat="1" applyFont="1" applyFill="1" applyBorder="1"/>
    <xf numFmtId="164" fontId="3" fillId="3" borderId="1" xfId="0" applyNumberFormat="1" applyFont="1" applyFill="1" applyBorder="1"/>
    <xf numFmtId="164" fontId="10" fillId="4" borderId="1" xfId="0" applyNumberFormat="1" applyFont="1" applyFill="1" applyBorder="1"/>
    <xf numFmtId="164" fontId="2" fillId="4" borderId="1" xfId="0" applyNumberFormat="1" applyFont="1" applyFill="1" applyBorder="1"/>
    <xf numFmtId="164" fontId="12" fillId="4" borderId="1" xfId="0" applyNumberFormat="1" applyFont="1" applyFill="1" applyBorder="1"/>
    <xf numFmtId="49" fontId="11" fillId="4" borderId="1" xfId="0" applyNumberFormat="1" applyFont="1" applyFill="1" applyBorder="1" applyAlignment="1">
      <alignment horizontal="center" wrapText="1"/>
    </xf>
    <xf numFmtId="49" fontId="5" fillId="4" borderId="1" xfId="0" applyNumberFormat="1" applyFont="1" applyFill="1" applyBorder="1" applyAlignment="1">
      <alignment horizontal="center" wrapText="1"/>
    </xf>
    <xf numFmtId="0" fontId="11" fillId="4" borderId="1" xfId="0" applyFont="1" applyFill="1" applyBorder="1" applyAlignment="1">
      <alignment wrapText="1"/>
    </xf>
    <xf numFmtId="0" fontId="11" fillId="4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wrapText="1"/>
    </xf>
    <xf numFmtId="164" fontId="2" fillId="3" borderId="1" xfId="0" applyNumberFormat="1" applyFont="1" applyFill="1" applyBorder="1"/>
    <xf numFmtId="49" fontId="5" fillId="4" borderId="4" xfId="0" applyNumberFormat="1" applyFont="1" applyFill="1" applyBorder="1" applyAlignment="1">
      <alignment horizontal="center" wrapText="1"/>
    </xf>
    <xf numFmtId="0" fontId="1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/>
    <xf numFmtId="0" fontId="14" fillId="0" borderId="0" xfId="0" applyFont="1" applyAlignment="1"/>
    <xf numFmtId="164" fontId="3" fillId="0" borderId="3" xfId="0" applyNumberFormat="1" applyFont="1" applyBorder="1"/>
    <xf numFmtId="0" fontId="2" fillId="0" borderId="0" xfId="0" applyFont="1" applyFill="1"/>
    <xf numFmtId="0" fontId="14" fillId="0" borderId="0" xfId="0" applyFont="1" applyFill="1" applyAlignment="1">
      <alignment horizontal="left"/>
    </xf>
    <xf numFmtId="0" fontId="1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4" fillId="0" borderId="0" xfId="0" applyFont="1" applyAlignment="1">
      <alignment horizontal="left"/>
    </xf>
    <xf numFmtId="0" fontId="0" fillId="0" borderId="0" xfId="0" applyAlignment="1"/>
    <xf numFmtId="0" fontId="3" fillId="0" borderId="0" xfId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5" fillId="0" borderId="0" xfId="0" applyFont="1" applyFill="1" applyAlignment="1">
      <alignment horizontal="left"/>
    </xf>
    <xf numFmtId="0" fontId="3" fillId="0" borderId="0" xfId="3" applyFont="1" applyAlignment="1">
      <alignment horizontal="center" wrapText="1"/>
    </xf>
    <xf numFmtId="0" fontId="14" fillId="0" borderId="0" xfId="0" applyFont="1" applyAlignment="1"/>
  </cellXfs>
  <cellStyles count="4">
    <cellStyle name="Обычный" xfId="0" builtinId="0"/>
    <cellStyle name="Обычный_02-вед" xfId="1"/>
    <cellStyle name="Обычный_изм-вед" xfId="2"/>
    <cellStyle name="Обычный_Лист1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57"/>
  <sheetViews>
    <sheetView zoomScale="120" workbookViewId="0">
      <selection activeCell="D9" sqref="D9:F9"/>
    </sheetView>
  </sheetViews>
  <sheetFormatPr defaultRowHeight="12.75"/>
  <cols>
    <col min="1" max="1" width="51.42578125" style="2" customWidth="1"/>
    <col min="2" max="2" width="7.140625" style="71" customWidth="1"/>
    <col min="3" max="3" width="6.28515625" style="2" customWidth="1"/>
    <col min="4" max="4" width="7" style="89" customWidth="1"/>
    <col min="5" max="5" width="13.7109375" style="89" customWidth="1"/>
    <col min="6" max="6" width="9.28515625" style="2" customWidth="1"/>
    <col min="7" max="7" width="14.140625" style="2" customWidth="1"/>
    <col min="8" max="8" width="14.5703125" style="2" customWidth="1"/>
    <col min="9" max="16384" width="9.140625" style="2"/>
  </cols>
  <sheetData>
    <row r="1" spans="4:8" ht="15.75" customHeight="1">
      <c r="D1" s="203" t="s">
        <v>5</v>
      </c>
      <c r="E1" s="203"/>
      <c r="F1" s="203"/>
    </row>
    <row r="2" spans="4:8" ht="15">
      <c r="D2" s="204" t="s">
        <v>9</v>
      </c>
      <c r="E2" s="204"/>
      <c r="F2" s="204"/>
      <c r="G2" s="209"/>
      <c r="H2" s="209"/>
    </row>
    <row r="3" spans="4:8" ht="15">
      <c r="D3" s="204" t="s">
        <v>380</v>
      </c>
      <c r="E3" s="204"/>
      <c r="F3" s="204"/>
    </row>
    <row r="4" spans="4:8" ht="13.5">
      <c r="D4" s="204" t="s">
        <v>519</v>
      </c>
      <c r="E4" s="209"/>
      <c r="F4" s="209"/>
      <c r="G4" s="209"/>
    </row>
    <row r="5" spans="4:8" ht="13.5">
      <c r="D5" s="204" t="s">
        <v>518</v>
      </c>
      <c r="E5" s="207"/>
      <c r="F5" s="207"/>
      <c r="G5" s="207"/>
      <c r="H5" s="207"/>
    </row>
    <row r="6" spans="4:8" ht="15">
      <c r="D6" s="206" t="s">
        <v>186</v>
      </c>
      <c r="E6" s="206"/>
      <c r="F6" s="206"/>
    </row>
    <row r="7" spans="4:8" ht="15">
      <c r="D7" s="204" t="s">
        <v>493</v>
      </c>
      <c r="E7" s="204"/>
      <c r="F7" s="204"/>
      <c r="G7" s="209"/>
    </row>
    <row r="8" spans="4:8" ht="13.5">
      <c r="D8" s="204" t="s">
        <v>494</v>
      </c>
      <c r="E8" s="205"/>
      <c r="F8" s="205"/>
      <c r="G8" s="209"/>
    </row>
    <row r="9" spans="4:8" ht="13.5">
      <c r="D9" s="204" t="s">
        <v>10</v>
      </c>
      <c r="E9" s="205"/>
      <c r="F9" s="205"/>
    </row>
    <row r="10" spans="4:8" ht="15">
      <c r="D10" s="197"/>
      <c r="E10" s="198"/>
      <c r="F10" s="198"/>
    </row>
    <row r="11" spans="4:8" ht="13.5">
      <c r="D11" s="204" t="s">
        <v>19</v>
      </c>
      <c r="E11" s="205"/>
      <c r="F11" s="198"/>
      <c r="G11" s="199"/>
    </row>
    <row r="12" spans="4:8" ht="15">
      <c r="D12" s="204" t="s">
        <v>6</v>
      </c>
      <c r="E12" s="204"/>
      <c r="F12" s="204"/>
      <c r="G12" s="207"/>
    </row>
    <row r="13" spans="4:8" ht="15">
      <c r="D13" s="204" t="s">
        <v>7</v>
      </c>
      <c r="E13" s="204"/>
      <c r="F13" s="204"/>
      <c r="G13" s="207"/>
    </row>
    <row r="14" spans="4:8" ht="15">
      <c r="D14" s="206" t="s">
        <v>186</v>
      </c>
      <c r="E14" s="206"/>
      <c r="F14" s="206"/>
      <c r="G14" s="202"/>
    </row>
    <row r="15" spans="4:8" ht="15">
      <c r="D15" s="206" t="s">
        <v>493</v>
      </c>
      <c r="E15" s="206"/>
      <c r="F15" s="206"/>
      <c r="G15" s="207"/>
    </row>
    <row r="16" spans="4:8" ht="13.5">
      <c r="D16" s="204" t="s">
        <v>494</v>
      </c>
      <c r="E16" s="205"/>
      <c r="F16" s="205"/>
      <c r="G16" s="207"/>
    </row>
    <row r="17" spans="1:8" ht="15">
      <c r="D17" s="204"/>
      <c r="E17" s="205"/>
      <c r="F17" s="205"/>
    </row>
    <row r="18" spans="1:8" s="23" customFormat="1" ht="26.25" customHeight="1">
      <c r="A18" s="208" t="s">
        <v>20</v>
      </c>
      <c r="B18" s="208"/>
      <c r="C18" s="208"/>
      <c r="D18" s="208"/>
      <c r="E18" s="208"/>
      <c r="F18" s="208"/>
      <c r="G18" s="209"/>
      <c r="H18" s="209"/>
    </row>
    <row r="19" spans="1:8" s="23" customFormat="1" ht="15.75" customHeight="1">
      <c r="A19" s="24"/>
      <c r="B19" s="24"/>
      <c r="C19" s="24"/>
      <c r="D19" s="82"/>
      <c r="E19" s="82"/>
      <c r="F19" s="24"/>
    </row>
    <row r="20" spans="1:8" s="78" customFormat="1" ht="30" customHeight="1">
      <c r="A20" s="77" t="s">
        <v>268</v>
      </c>
      <c r="B20" s="77" t="s">
        <v>267</v>
      </c>
      <c r="C20" s="75" t="s">
        <v>141</v>
      </c>
      <c r="D20" s="83" t="s">
        <v>269</v>
      </c>
      <c r="E20" s="83" t="s">
        <v>171</v>
      </c>
      <c r="F20" s="75" t="s">
        <v>172</v>
      </c>
      <c r="G20" s="74" t="s">
        <v>445</v>
      </c>
      <c r="H20" s="74" t="s">
        <v>492</v>
      </c>
    </row>
    <row r="21" spans="1:8" s="28" customFormat="1" ht="13.5" customHeight="1">
      <c r="A21" s="25">
        <v>1</v>
      </c>
      <c r="B21" s="26">
        <v>2</v>
      </c>
      <c r="C21" s="26">
        <v>3</v>
      </c>
      <c r="D21" s="84">
        <v>4</v>
      </c>
      <c r="E21" s="84">
        <v>5</v>
      </c>
      <c r="F21" s="26">
        <v>6</v>
      </c>
      <c r="G21" s="27">
        <v>7</v>
      </c>
      <c r="H21" s="27">
        <v>8</v>
      </c>
    </row>
    <row r="22" spans="1:8" ht="29.25" customHeight="1">
      <c r="A22" s="129" t="s">
        <v>175</v>
      </c>
      <c r="B22" s="130" t="s">
        <v>176</v>
      </c>
      <c r="C22" s="130" t="s">
        <v>145</v>
      </c>
      <c r="D22" s="130" t="s">
        <v>145</v>
      </c>
      <c r="E22" s="131" t="s">
        <v>293</v>
      </c>
      <c r="F22" s="133" t="s">
        <v>173</v>
      </c>
      <c r="G22" s="118">
        <f>G23+G166+G196+G235+G327+G351</f>
        <v>384103.451</v>
      </c>
      <c r="H22" s="118">
        <f>H23+H166+H196+H235+H327+H351</f>
        <v>380799.01</v>
      </c>
    </row>
    <row r="23" spans="1:8" s="19" customFormat="1" ht="15.75" customHeight="1">
      <c r="A23" s="3" t="s">
        <v>143</v>
      </c>
      <c r="B23" s="8">
        <v>961</v>
      </c>
      <c r="C23" s="4" t="s">
        <v>144</v>
      </c>
      <c r="D23" s="4" t="s">
        <v>145</v>
      </c>
      <c r="E23" s="4" t="s">
        <v>293</v>
      </c>
      <c r="F23" s="4" t="s">
        <v>173</v>
      </c>
      <c r="G23" s="110">
        <f>G24+G30+G40+G46+G52</f>
        <v>116449.95600000001</v>
      </c>
      <c r="H23" s="110">
        <f>H24+H30+H40+H46+H52</f>
        <v>121856.33100000001</v>
      </c>
    </row>
    <row r="24" spans="1:8" s="20" customFormat="1" ht="27" customHeight="1">
      <c r="A24" s="12" t="s">
        <v>146</v>
      </c>
      <c r="B24" s="13">
        <v>961</v>
      </c>
      <c r="C24" s="13" t="s">
        <v>147</v>
      </c>
      <c r="D24" s="14" t="s">
        <v>148</v>
      </c>
      <c r="E24" s="14" t="s">
        <v>293</v>
      </c>
      <c r="F24" s="13" t="s">
        <v>177</v>
      </c>
      <c r="G24" s="111">
        <f>G27</f>
        <v>2949</v>
      </c>
      <c r="H24" s="111">
        <f>H27</f>
        <v>3067</v>
      </c>
    </row>
    <row r="25" spans="1:8" s="18" customFormat="1" ht="27" customHeight="1">
      <c r="A25" s="5" t="s">
        <v>260</v>
      </c>
      <c r="B25" s="6">
        <v>961</v>
      </c>
      <c r="C25" s="6" t="s">
        <v>147</v>
      </c>
      <c r="D25" s="7" t="s">
        <v>148</v>
      </c>
      <c r="E25" s="7" t="s">
        <v>286</v>
      </c>
      <c r="F25" s="6" t="s">
        <v>177</v>
      </c>
      <c r="G25" s="109">
        <f>G27</f>
        <v>2949</v>
      </c>
      <c r="H25" s="109">
        <f>H27</f>
        <v>3067</v>
      </c>
    </row>
    <row r="26" spans="1:8" s="18" customFormat="1" ht="27.75" customHeight="1">
      <c r="A26" s="5" t="s">
        <v>369</v>
      </c>
      <c r="B26" s="6">
        <v>961</v>
      </c>
      <c r="C26" s="6" t="s">
        <v>147</v>
      </c>
      <c r="D26" s="7" t="s">
        <v>148</v>
      </c>
      <c r="E26" s="7" t="s">
        <v>287</v>
      </c>
      <c r="F26" s="6" t="s">
        <v>177</v>
      </c>
      <c r="G26" s="109">
        <f t="shared" ref="G26:H28" si="0">G27</f>
        <v>2949</v>
      </c>
      <c r="H26" s="109">
        <f t="shared" si="0"/>
        <v>3067</v>
      </c>
    </row>
    <row r="27" spans="1:8" s="18" customFormat="1" ht="17.25" customHeight="1">
      <c r="A27" s="15" t="s">
        <v>208</v>
      </c>
      <c r="B27" s="16">
        <v>961</v>
      </c>
      <c r="C27" s="17" t="s">
        <v>144</v>
      </c>
      <c r="D27" s="17" t="s">
        <v>158</v>
      </c>
      <c r="E27" s="17" t="s">
        <v>351</v>
      </c>
      <c r="F27" s="17" t="s">
        <v>173</v>
      </c>
      <c r="G27" s="112">
        <f t="shared" si="0"/>
        <v>2949</v>
      </c>
      <c r="H27" s="112">
        <f t="shared" si="0"/>
        <v>3067</v>
      </c>
    </row>
    <row r="28" spans="1:8" ht="48.75" customHeight="1">
      <c r="A28" s="5" t="s">
        <v>201</v>
      </c>
      <c r="B28" s="6">
        <v>961</v>
      </c>
      <c r="C28" s="7" t="s">
        <v>144</v>
      </c>
      <c r="D28" s="7" t="s">
        <v>158</v>
      </c>
      <c r="E28" s="7" t="s">
        <v>351</v>
      </c>
      <c r="F28" s="7" t="s">
        <v>202</v>
      </c>
      <c r="G28" s="109">
        <f t="shared" si="0"/>
        <v>2949</v>
      </c>
      <c r="H28" s="109">
        <f t="shared" si="0"/>
        <v>3067</v>
      </c>
    </row>
    <row r="29" spans="1:8" ht="27" customHeight="1">
      <c r="A29" s="5" t="s">
        <v>224</v>
      </c>
      <c r="B29" s="6">
        <v>961</v>
      </c>
      <c r="C29" s="7" t="s">
        <v>144</v>
      </c>
      <c r="D29" s="7" t="s">
        <v>158</v>
      </c>
      <c r="E29" s="7" t="s">
        <v>351</v>
      </c>
      <c r="F29" s="7" t="s">
        <v>223</v>
      </c>
      <c r="G29" s="155">
        <v>2949</v>
      </c>
      <c r="H29" s="155">
        <v>3067</v>
      </c>
    </row>
    <row r="30" spans="1:8" s="20" customFormat="1" ht="55.5" customHeight="1">
      <c r="A30" s="12" t="s">
        <v>151</v>
      </c>
      <c r="B30" s="13">
        <v>961</v>
      </c>
      <c r="C30" s="14" t="s">
        <v>144</v>
      </c>
      <c r="D30" s="14" t="s">
        <v>152</v>
      </c>
      <c r="E30" s="14" t="s">
        <v>293</v>
      </c>
      <c r="F30" s="13" t="s">
        <v>177</v>
      </c>
      <c r="G30" s="114">
        <f>G33</f>
        <v>31485</v>
      </c>
      <c r="H30" s="114">
        <f>H33</f>
        <v>32719</v>
      </c>
    </row>
    <row r="31" spans="1:8" s="20" customFormat="1" ht="26.25">
      <c r="A31" s="5" t="s">
        <v>260</v>
      </c>
      <c r="B31" s="6">
        <v>961</v>
      </c>
      <c r="C31" s="7" t="s">
        <v>144</v>
      </c>
      <c r="D31" s="7" t="s">
        <v>152</v>
      </c>
      <c r="E31" s="7" t="s">
        <v>286</v>
      </c>
      <c r="F31" s="7" t="s">
        <v>173</v>
      </c>
      <c r="G31" s="109">
        <f>G33</f>
        <v>31485</v>
      </c>
      <c r="H31" s="109">
        <f>H33</f>
        <v>32719</v>
      </c>
    </row>
    <row r="32" spans="1:8" s="20" customFormat="1" ht="26.25">
      <c r="A32" s="5" t="s">
        <v>369</v>
      </c>
      <c r="B32" s="6">
        <v>961</v>
      </c>
      <c r="C32" s="7" t="s">
        <v>144</v>
      </c>
      <c r="D32" s="7" t="s">
        <v>152</v>
      </c>
      <c r="E32" s="7" t="s">
        <v>287</v>
      </c>
      <c r="F32" s="7" t="s">
        <v>173</v>
      </c>
      <c r="G32" s="109">
        <f>G33</f>
        <v>31485</v>
      </c>
      <c r="H32" s="109">
        <f>H33</f>
        <v>32719</v>
      </c>
    </row>
    <row r="33" spans="1:8" s="18" customFormat="1" ht="26.25" customHeight="1">
      <c r="A33" s="15" t="s">
        <v>209</v>
      </c>
      <c r="B33" s="16">
        <v>961</v>
      </c>
      <c r="C33" s="17" t="s">
        <v>144</v>
      </c>
      <c r="D33" s="17" t="s">
        <v>152</v>
      </c>
      <c r="E33" s="17" t="s">
        <v>288</v>
      </c>
      <c r="F33" s="17" t="s">
        <v>173</v>
      </c>
      <c r="G33" s="112">
        <f>G34++G36+G38</f>
        <v>31485</v>
      </c>
      <c r="H33" s="112">
        <f>H34++H36+H38</f>
        <v>32719</v>
      </c>
    </row>
    <row r="34" spans="1:8" ht="51">
      <c r="A34" s="5" t="s">
        <v>201</v>
      </c>
      <c r="B34" s="6">
        <v>961</v>
      </c>
      <c r="C34" s="7" t="s">
        <v>144</v>
      </c>
      <c r="D34" s="7" t="s">
        <v>152</v>
      </c>
      <c r="E34" s="7" t="s">
        <v>288</v>
      </c>
      <c r="F34" s="7" t="s">
        <v>202</v>
      </c>
      <c r="G34" s="109">
        <f>G35</f>
        <v>30866</v>
      </c>
      <c r="H34" s="109">
        <f>H35</f>
        <v>32100</v>
      </c>
    </row>
    <row r="35" spans="1:8" ht="25.5">
      <c r="A35" s="5" t="s">
        <v>224</v>
      </c>
      <c r="B35" s="6">
        <v>961</v>
      </c>
      <c r="C35" s="7" t="s">
        <v>144</v>
      </c>
      <c r="D35" s="7" t="s">
        <v>152</v>
      </c>
      <c r="E35" s="7" t="s">
        <v>288</v>
      </c>
      <c r="F35" s="7" t="s">
        <v>223</v>
      </c>
      <c r="G35" s="155">
        <v>30866</v>
      </c>
      <c r="H35" s="155">
        <v>32100</v>
      </c>
    </row>
    <row r="36" spans="1:8" ht="25.5">
      <c r="A36" s="5" t="s">
        <v>86</v>
      </c>
      <c r="B36" s="6">
        <v>961</v>
      </c>
      <c r="C36" s="7" t="s">
        <v>144</v>
      </c>
      <c r="D36" s="7" t="s">
        <v>152</v>
      </c>
      <c r="E36" s="7" t="s">
        <v>288</v>
      </c>
      <c r="F36" s="7" t="s">
        <v>198</v>
      </c>
      <c r="G36" s="109">
        <f>G37</f>
        <v>400</v>
      </c>
      <c r="H36" s="109">
        <f>H37</f>
        <v>400</v>
      </c>
    </row>
    <row r="37" spans="1:8" ht="25.5">
      <c r="A37" s="5" t="s">
        <v>225</v>
      </c>
      <c r="B37" s="6">
        <v>961</v>
      </c>
      <c r="C37" s="7" t="s">
        <v>144</v>
      </c>
      <c r="D37" s="7" t="s">
        <v>152</v>
      </c>
      <c r="E37" s="7" t="s">
        <v>288</v>
      </c>
      <c r="F37" s="7" t="s">
        <v>226</v>
      </c>
      <c r="G37" s="109">
        <v>400</v>
      </c>
      <c r="H37" s="109">
        <v>400</v>
      </c>
    </row>
    <row r="38" spans="1:8">
      <c r="A38" s="44" t="s">
        <v>199</v>
      </c>
      <c r="B38" s="6">
        <v>961</v>
      </c>
      <c r="C38" s="7" t="s">
        <v>144</v>
      </c>
      <c r="D38" s="7" t="s">
        <v>152</v>
      </c>
      <c r="E38" s="7" t="s">
        <v>288</v>
      </c>
      <c r="F38" s="7" t="s">
        <v>200</v>
      </c>
      <c r="G38" s="109">
        <f>G39</f>
        <v>219</v>
      </c>
      <c r="H38" s="109">
        <f>H39</f>
        <v>219</v>
      </c>
    </row>
    <row r="39" spans="1:8">
      <c r="A39" s="44" t="s">
        <v>228</v>
      </c>
      <c r="B39" s="6">
        <v>961</v>
      </c>
      <c r="C39" s="7" t="s">
        <v>144</v>
      </c>
      <c r="D39" s="7" t="s">
        <v>152</v>
      </c>
      <c r="E39" s="7" t="s">
        <v>288</v>
      </c>
      <c r="F39" s="7" t="s">
        <v>227</v>
      </c>
      <c r="G39" s="109">
        <v>219</v>
      </c>
      <c r="H39" s="109">
        <v>219</v>
      </c>
    </row>
    <row r="40" spans="1:8" ht="13.5">
      <c r="A40" s="54" t="s">
        <v>220</v>
      </c>
      <c r="B40" s="13">
        <v>961</v>
      </c>
      <c r="C40" s="14" t="s">
        <v>144</v>
      </c>
      <c r="D40" s="14" t="s">
        <v>219</v>
      </c>
      <c r="E40" s="14" t="s">
        <v>293</v>
      </c>
      <c r="F40" s="14" t="s">
        <v>173</v>
      </c>
      <c r="G40" s="186">
        <f t="shared" ref="G40:H44" si="1">G41</f>
        <v>7.9149999999999991</v>
      </c>
      <c r="H40" s="186">
        <f t="shared" si="1"/>
        <v>7.0489999999999995</v>
      </c>
    </row>
    <row r="41" spans="1:8" ht="25.5">
      <c r="A41" s="5" t="s">
        <v>260</v>
      </c>
      <c r="B41" s="6">
        <v>961</v>
      </c>
      <c r="C41" s="7" t="s">
        <v>144</v>
      </c>
      <c r="D41" s="7" t="s">
        <v>219</v>
      </c>
      <c r="E41" s="7" t="s">
        <v>286</v>
      </c>
      <c r="F41" s="7" t="s">
        <v>173</v>
      </c>
      <c r="G41" s="187">
        <f t="shared" si="1"/>
        <v>7.9149999999999991</v>
      </c>
      <c r="H41" s="187">
        <f t="shared" si="1"/>
        <v>7.0489999999999995</v>
      </c>
    </row>
    <row r="42" spans="1:8" ht="25.5">
      <c r="A42" s="5" t="s">
        <v>369</v>
      </c>
      <c r="B42" s="6">
        <v>961</v>
      </c>
      <c r="C42" s="7" t="s">
        <v>144</v>
      </c>
      <c r="D42" s="7" t="s">
        <v>219</v>
      </c>
      <c r="E42" s="7" t="s">
        <v>287</v>
      </c>
      <c r="F42" s="7" t="s">
        <v>173</v>
      </c>
      <c r="G42" s="187">
        <f t="shared" si="1"/>
        <v>7.9149999999999991</v>
      </c>
      <c r="H42" s="187">
        <f t="shared" si="1"/>
        <v>7.0489999999999995</v>
      </c>
    </row>
    <row r="43" spans="1:8" s="18" customFormat="1" ht="63" customHeight="1">
      <c r="A43" s="51" t="s">
        <v>275</v>
      </c>
      <c r="B43" s="16">
        <v>961</v>
      </c>
      <c r="C43" s="17" t="s">
        <v>144</v>
      </c>
      <c r="D43" s="17" t="s">
        <v>219</v>
      </c>
      <c r="E43" s="38" t="s">
        <v>352</v>
      </c>
      <c r="F43" s="17" t="s">
        <v>173</v>
      </c>
      <c r="G43" s="188">
        <f t="shared" si="1"/>
        <v>7.9149999999999991</v>
      </c>
      <c r="H43" s="188">
        <f t="shared" si="1"/>
        <v>7.0489999999999995</v>
      </c>
    </row>
    <row r="44" spans="1:8" ht="25.5">
      <c r="A44" s="5" t="s">
        <v>86</v>
      </c>
      <c r="B44" s="6">
        <v>961</v>
      </c>
      <c r="C44" s="7" t="s">
        <v>144</v>
      </c>
      <c r="D44" s="7" t="s">
        <v>219</v>
      </c>
      <c r="E44" s="33" t="s">
        <v>352</v>
      </c>
      <c r="F44" s="7" t="s">
        <v>198</v>
      </c>
      <c r="G44" s="187">
        <f t="shared" si="1"/>
        <v>7.9149999999999991</v>
      </c>
      <c r="H44" s="187">
        <f t="shared" si="1"/>
        <v>7.0489999999999995</v>
      </c>
    </row>
    <row r="45" spans="1:8" ht="25.5">
      <c r="A45" s="5" t="s">
        <v>225</v>
      </c>
      <c r="B45" s="6">
        <v>961</v>
      </c>
      <c r="C45" s="7" t="s">
        <v>144</v>
      </c>
      <c r="D45" s="7" t="s">
        <v>219</v>
      </c>
      <c r="E45" s="33" t="s">
        <v>352</v>
      </c>
      <c r="F45" s="7" t="s">
        <v>226</v>
      </c>
      <c r="G45" s="187">
        <f>20.59-12.675</f>
        <v>7.9149999999999991</v>
      </c>
      <c r="H45" s="187">
        <f>20.59-13.541</f>
        <v>7.0489999999999995</v>
      </c>
    </row>
    <row r="46" spans="1:8" s="20" customFormat="1" ht="13.5">
      <c r="A46" s="73" t="s">
        <v>156</v>
      </c>
      <c r="B46" s="43">
        <v>961</v>
      </c>
      <c r="C46" s="47" t="s">
        <v>144</v>
      </c>
      <c r="D46" s="47" t="s">
        <v>188</v>
      </c>
      <c r="E46" s="47" t="s">
        <v>293</v>
      </c>
      <c r="F46" s="14" t="s">
        <v>173</v>
      </c>
      <c r="G46" s="111">
        <f>G47</f>
        <v>4400</v>
      </c>
      <c r="H46" s="111">
        <f>H47</f>
        <v>4500</v>
      </c>
    </row>
    <row r="47" spans="1:8" s="94" customFormat="1" ht="64.5">
      <c r="A47" s="164" t="s">
        <v>27</v>
      </c>
      <c r="B47" s="42">
        <v>961</v>
      </c>
      <c r="C47" s="40" t="s">
        <v>144</v>
      </c>
      <c r="D47" s="40" t="s">
        <v>188</v>
      </c>
      <c r="E47" s="40" t="s">
        <v>353</v>
      </c>
      <c r="F47" s="4" t="s">
        <v>173</v>
      </c>
      <c r="G47" s="140">
        <f>G49</f>
        <v>4400</v>
      </c>
      <c r="H47" s="140">
        <f>H49</f>
        <v>4500</v>
      </c>
    </row>
    <row r="48" spans="1:8" s="94" customFormat="1" ht="54">
      <c r="A48" s="172" t="s">
        <v>455</v>
      </c>
      <c r="B48" s="173">
        <v>961</v>
      </c>
      <c r="C48" s="171" t="s">
        <v>144</v>
      </c>
      <c r="D48" s="171" t="s">
        <v>188</v>
      </c>
      <c r="E48" s="174" t="s">
        <v>456</v>
      </c>
      <c r="F48" s="171" t="s">
        <v>173</v>
      </c>
      <c r="G48" s="175">
        <f t="shared" ref="G48:H50" si="2">G49</f>
        <v>4400</v>
      </c>
      <c r="H48" s="175">
        <f t="shared" si="2"/>
        <v>4500</v>
      </c>
    </row>
    <row r="49" spans="1:8" s="94" customFormat="1" ht="13.5">
      <c r="A49" s="180" t="s">
        <v>14</v>
      </c>
      <c r="B49" s="36">
        <v>961</v>
      </c>
      <c r="C49" s="38" t="s">
        <v>144</v>
      </c>
      <c r="D49" s="38" t="s">
        <v>188</v>
      </c>
      <c r="E49" s="107" t="s">
        <v>457</v>
      </c>
      <c r="F49" s="17" t="s">
        <v>173</v>
      </c>
      <c r="G49" s="181">
        <f t="shared" si="2"/>
        <v>4400</v>
      </c>
      <c r="H49" s="181">
        <f t="shared" si="2"/>
        <v>4500</v>
      </c>
    </row>
    <row r="50" spans="1:8">
      <c r="A50" s="44" t="s">
        <v>199</v>
      </c>
      <c r="B50" s="34">
        <v>961</v>
      </c>
      <c r="C50" s="33" t="s">
        <v>144</v>
      </c>
      <c r="D50" s="33">
        <v>11</v>
      </c>
      <c r="E50" s="95" t="s">
        <v>457</v>
      </c>
      <c r="F50" s="33" t="s">
        <v>200</v>
      </c>
      <c r="G50" s="113">
        <f t="shared" si="2"/>
        <v>4400</v>
      </c>
      <c r="H50" s="113">
        <f t="shared" si="2"/>
        <v>4500</v>
      </c>
    </row>
    <row r="51" spans="1:8">
      <c r="A51" s="44" t="s">
        <v>230</v>
      </c>
      <c r="B51" s="34">
        <v>961</v>
      </c>
      <c r="C51" s="33" t="s">
        <v>144</v>
      </c>
      <c r="D51" s="33">
        <v>11</v>
      </c>
      <c r="E51" s="95" t="s">
        <v>457</v>
      </c>
      <c r="F51" s="33" t="s">
        <v>229</v>
      </c>
      <c r="G51" s="109">
        <v>4400</v>
      </c>
      <c r="H51" s="109">
        <v>4500</v>
      </c>
    </row>
    <row r="52" spans="1:8" s="20" customFormat="1" ht="13.5">
      <c r="A52" s="12" t="s">
        <v>157</v>
      </c>
      <c r="B52" s="13">
        <v>961</v>
      </c>
      <c r="C52" s="14" t="s">
        <v>144</v>
      </c>
      <c r="D52" s="14">
        <v>13</v>
      </c>
      <c r="E52" s="14" t="s">
        <v>293</v>
      </c>
      <c r="F52" s="13" t="s">
        <v>177</v>
      </c>
      <c r="G52" s="111">
        <f>G53+G65+G100+G104+G111</f>
        <v>77608.040999999997</v>
      </c>
      <c r="H52" s="111">
        <f>H53+H65+H100+H104+H111</f>
        <v>81563.282000000007</v>
      </c>
    </row>
    <row r="53" spans="1:8" s="20" customFormat="1" ht="39">
      <c r="A53" s="59" t="s">
        <v>504</v>
      </c>
      <c r="B53" s="8">
        <v>961</v>
      </c>
      <c r="C53" s="4" t="s">
        <v>144</v>
      </c>
      <c r="D53" s="4" t="s">
        <v>187</v>
      </c>
      <c r="E53" s="4" t="s">
        <v>314</v>
      </c>
      <c r="F53" s="4" t="s">
        <v>173</v>
      </c>
      <c r="G53" s="115">
        <f>G54+G61</f>
        <v>5335.12</v>
      </c>
      <c r="H53" s="115">
        <f>H54+H61</f>
        <v>6656.4500000000007</v>
      </c>
    </row>
    <row r="54" spans="1:8" s="20" customFormat="1" ht="67.5">
      <c r="A54" s="57" t="s">
        <v>258</v>
      </c>
      <c r="B54" s="43">
        <v>961</v>
      </c>
      <c r="C54" s="47" t="s">
        <v>144</v>
      </c>
      <c r="D54" s="47">
        <v>13</v>
      </c>
      <c r="E54" s="47" t="s">
        <v>354</v>
      </c>
      <c r="F54" s="47" t="s">
        <v>173</v>
      </c>
      <c r="G54" s="114">
        <f>G55+G58</f>
        <v>2029.12</v>
      </c>
      <c r="H54" s="114">
        <f>H55+H58</f>
        <v>3218.4500000000003</v>
      </c>
    </row>
    <row r="55" spans="1:8" s="20" customFormat="1" ht="51.75">
      <c r="A55" s="21" t="s">
        <v>370</v>
      </c>
      <c r="B55" s="36">
        <v>961</v>
      </c>
      <c r="C55" s="38" t="s">
        <v>144</v>
      </c>
      <c r="D55" s="38">
        <v>13</v>
      </c>
      <c r="E55" s="17" t="s">
        <v>355</v>
      </c>
      <c r="F55" s="38" t="s">
        <v>173</v>
      </c>
      <c r="G55" s="116">
        <f>G56</f>
        <v>1798.12</v>
      </c>
      <c r="H55" s="116">
        <f>H56</f>
        <v>2954.3</v>
      </c>
    </row>
    <row r="56" spans="1:8" s="20" customFormat="1" ht="26.25">
      <c r="A56" s="5" t="s">
        <v>86</v>
      </c>
      <c r="B56" s="34">
        <v>961</v>
      </c>
      <c r="C56" s="33" t="s">
        <v>144</v>
      </c>
      <c r="D56" s="33">
        <v>13</v>
      </c>
      <c r="E56" s="7" t="s">
        <v>355</v>
      </c>
      <c r="F56" s="33" t="s">
        <v>198</v>
      </c>
      <c r="G56" s="155">
        <f>G57</f>
        <v>1798.12</v>
      </c>
      <c r="H56" s="155">
        <f>H57</f>
        <v>2954.3</v>
      </c>
    </row>
    <row r="57" spans="1:8" s="20" customFormat="1" ht="26.25">
      <c r="A57" s="5" t="s">
        <v>225</v>
      </c>
      <c r="B57" s="34">
        <v>961</v>
      </c>
      <c r="C57" s="33" t="s">
        <v>144</v>
      </c>
      <c r="D57" s="33">
        <v>13</v>
      </c>
      <c r="E57" s="7" t="s">
        <v>355</v>
      </c>
      <c r="F57" s="33" t="s">
        <v>226</v>
      </c>
      <c r="G57" s="155">
        <v>1798.12</v>
      </c>
      <c r="H57" s="155">
        <v>2954.3</v>
      </c>
    </row>
    <row r="58" spans="1:8" s="20" customFormat="1" ht="26.25">
      <c r="A58" s="21" t="s">
        <v>259</v>
      </c>
      <c r="B58" s="36">
        <v>961</v>
      </c>
      <c r="C58" s="38" t="s">
        <v>144</v>
      </c>
      <c r="D58" s="38">
        <v>13</v>
      </c>
      <c r="E58" s="38" t="s">
        <v>356</v>
      </c>
      <c r="F58" s="38" t="s">
        <v>173</v>
      </c>
      <c r="G58" s="116">
        <f>G59</f>
        <v>231</v>
      </c>
      <c r="H58" s="116">
        <f>H59</f>
        <v>264.14999999999998</v>
      </c>
    </row>
    <row r="59" spans="1:8" s="20" customFormat="1" ht="26.25">
      <c r="A59" s="5" t="s">
        <v>86</v>
      </c>
      <c r="B59" s="34">
        <v>961</v>
      </c>
      <c r="C59" s="33" t="s">
        <v>144</v>
      </c>
      <c r="D59" s="33">
        <v>13</v>
      </c>
      <c r="E59" s="33" t="s">
        <v>356</v>
      </c>
      <c r="F59" s="33" t="s">
        <v>198</v>
      </c>
      <c r="G59" s="113">
        <f>G60</f>
        <v>231</v>
      </c>
      <c r="H59" s="113">
        <f>H60</f>
        <v>264.14999999999998</v>
      </c>
    </row>
    <row r="60" spans="1:8" s="20" customFormat="1" ht="26.25">
      <c r="A60" s="5" t="s">
        <v>225</v>
      </c>
      <c r="B60" s="34">
        <v>961</v>
      </c>
      <c r="C60" s="33" t="s">
        <v>144</v>
      </c>
      <c r="D60" s="33">
        <v>13</v>
      </c>
      <c r="E60" s="33" t="s">
        <v>356</v>
      </c>
      <c r="F60" s="33" t="s">
        <v>226</v>
      </c>
      <c r="G60" s="113">
        <v>231</v>
      </c>
      <c r="H60" s="113">
        <v>264.14999999999998</v>
      </c>
    </row>
    <row r="61" spans="1:8" s="20" customFormat="1" ht="40.5">
      <c r="A61" s="57" t="s">
        <v>446</v>
      </c>
      <c r="B61" s="43">
        <v>961</v>
      </c>
      <c r="C61" s="47" t="s">
        <v>144</v>
      </c>
      <c r="D61" s="47">
        <v>13</v>
      </c>
      <c r="E61" s="47" t="s">
        <v>357</v>
      </c>
      <c r="F61" s="47" t="s">
        <v>173</v>
      </c>
      <c r="G61" s="114">
        <f t="shared" ref="G61:H63" si="3">G62</f>
        <v>3306</v>
      </c>
      <c r="H61" s="114">
        <f t="shared" si="3"/>
        <v>3438</v>
      </c>
    </row>
    <row r="62" spans="1:8" s="20" customFormat="1" ht="26.25">
      <c r="A62" s="15" t="s">
        <v>209</v>
      </c>
      <c r="B62" s="36">
        <v>961</v>
      </c>
      <c r="C62" s="38" t="s">
        <v>144</v>
      </c>
      <c r="D62" s="38">
        <v>13</v>
      </c>
      <c r="E62" s="38" t="s">
        <v>358</v>
      </c>
      <c r="F62" s="38" t="s">
        <v>173</v>
      </c>
      <c r="G62" s="116">
        <f t="shared" si="3"/>
        <v>3306</v>
      </c>
      <c r="H62" s="116">
        <f t="shared" si="3"/>
        <v>3438</v>
      </c>
    </row>
    <row r="63" spans="1:8" s="20" customFormat="1" ht="51.75">
      <c r="A63" s="5" t="s">
        <v>201</v>
      </c>
      <c r="B63" s="34">
        <v>961</v>
      </c>
      <c r="C63" s="33" t="s">
        <v>144</v>
      </c>
      <c r="D63" s="33">
        <v>13</v>
      </c>
      <c r="E63" s="33" t="s">
        <v>358</v>
      </c>
      <c r="F63" s="33" t="s">
        <v>202</v>
      </c>
      <c r="G63" s="113">
        <f t="shared" si="3"/>
        <v>3306</v>
      </c>
      <c r="H63" s="113">
        <f t="shared" si="3"/>
        <v>3438</v>
      </c>
    </row>
    <row r="64" spans="1:8" s="20" customFormat="1" ht="26.25">
      <c r="A64" s="5" t="s">
        <v>224</v>
      </c>
      <c r="B64" s="34">
        <v>961</v>
      </c>
      <c r="C64" s="33" t="s">
        <v>144</v>
      </c>
      <c r="D64" s="33">
        <v>13</v>
      </c>
      <c r="E64" s="33" t="s">
        <v>358</v>
      </c>
      <c r="F64" s="33" t="s">
        <v>223</v>
      </c>
      <c r="G64" s="155">
        <v>3306</v>
      </c>
      <c r="H64" s="155">
        <v>3438</v>
      </c>
    </row>
    <row r="65" spans="1:8" s="19" customFormat="1" ht="38.25">
      <c r="A65" s="159" t="s">
        <v>499</v>
      </c>
      <c r="B65" s="8">
        <v>961</v>
      </c>
      <c r="C65" s="4" t="s">
        <v>144</v>
      </c>
      <c r="D65" s="4">
        <v>13</v>
      </c>
      <c r="E65" s="90" t="s">
        <v>298</v>
      </c>
      <c r="F65" s="4" t="s">
        <v>173</v>
      </c>
      <c r="G65" s="110">
        <f>G66+G82+G92+G96</f>
        <v>24413.32</v>
      </c>
      <c r="H65" s="110">
        <f>H66+H82+H92+H96</f>
        <v>25407.190000000002</v>
      </c>
    </row>
    <row r="66" spans="1:8" s="20" customFormat="1" ht="70.5" customHeight="1">
      <c r="A66" s="73" t="s">
        <v>130</v>
      </c>
      <c r="B66" s="13">
        <v>961</v>
      </c>
      <c r="C66" s="14" t="s">
        <v>144</v>
      </c>
      <c r="D66" s="14">
        <v>13</v>
      </c>
      <c r="E66" s="98" t="s">
        <v>359</v>
      </c>
      <c r="F66" s="14" t="s">
        <v>173</v>
      </c>
      <c r="G66" s="111">
        <f>G67+G70+G73+G76+G79</f>
        <v>5340</v>
      </c>
      <c r="H66" s="111">
        <f>H67+H70+H73+H76+H79</f>
        <v>5340</v>
      </c>
    </row>
    <row r="67" spans="1:8" s="19" customFormat="1" ht="25.5">
      <c r="A67" s="79" t="s">
        <v>205</v>
      </c>
      <c r="B67" s="16">
        <v>961</v>
      </c>
      <c r="C67" s="17" t="s">
        <v>144</v>
      </c>
      <c r="D67" s="17">
        <v>13</v>
      </c>
      <c r="E67" s="85" t="s">
        <v>360</v>
      </c>
      <c r="F67" s="17" t="s">
        <v>173</v>
      </c>
      <c r="G67" s="112">
        <f>G68</f>
        <v>1070</v>
      </c>
      <c r="H67" s="150">
        <f>H68</f>
        <v>1070</v>
      </c>
    </row>
    <row r="68" spans="1:8" s="19" customFormat="1" ht="25.5">
      <c r="A68" s="5" t="s">
        <v>86</v>
      </c>
      <c r="B68" s="6">
        <v>961</v>
      </c>
      <c r="C68" s="7" t="s">
        <v>144</v>
      </c>
      <c r="D68" s="7">
        <v>13</v>
      </c>
      <c r="E68" s="86" t="s">
        <v>360</v>
      </c>
      <c r="F68" s="7" t="s">
        <v>198</v>
      </c>
      <c r="G68" s="109">
        <f>G69</f>
        <v>1070</v>
      </c>
      <c r="H68" s="155">
        <f>H69</f>
        <v>1070</v>
      </c>
    </row>
    <row r="69" spans="1:8" s="19" customFormat="1" ht="25.5">
      <c r="A69" s="5" t="s">
        <v>225</v>
      </c>
      <c r="B69" s="6">
        <v>961</v>
      </c>
      <c r="C69" s="7" t="s">
        <v>144</v>
      </c>
      <c r="D69" s="7">
        <v>13</v>
      </c>
      <c r="E69" s="86" t="s">
        <v>360</v>
      </c>
      <c r="F69" s="7" t="s">
        <v>226</v>
      </c>
      <c r="G69" s="155">
        <v>1070</v>
      </c>
      <c r="H69" s="155">
        <v>1070</v>
      </c>
    </row>
    <row r="70" spans="1:8" s="20" customFormat="1" ht="26.25">
      <c r="A70" s="35" t="s">
        <v>282</v>
      </c>
      <c r="B70" s="16">
        <v>961</v>
      </c>
      <c r="C70" s="17" t="s">
        <v>144</v>
      </c>
      <c r="D70" s="17">
        <v>13</v>
      </c>
      <c r="E70" s="85" t="s">
        <v>361</v>
      </c>
      <c r="F70" s="17" t="s">
        <v>173</v>
      </c>
      <c r="G70" s="112">
        <f>G71</f>
        <v>3570</v>
      </c>
      <c r="H70" s="150">
        <f>H71</f>
        <v>3570</v>
      </c>
    </row>
    <row r="71" spans="1:8" s="19" customFormat="1" ht="25.5">
      <c r="A71" s="5" t="s">
        <v>86</v>
      </c>
      <c r="B71" s="6">
        <v>961</v>
      </c>
      <c r="C71" s="7" t="s">
        <v>144</v>
      </c>
      <c r="D71" s="7">
        <v>13</v>
      </c>
      <c r="E71" s="86" t="s">
        <v>361</v>
      </c>
      <c r="F71" s="7" t="s">
        <v>198</v>
      </c>
      <c r="G71" s="109">
        <f>G72</f>
        <v>3570</v>
      </c>
      <c r="H71" s="155">
        <f>H72</f>
        <v>3570</v>
      </c>
    </row>
    <row r="72" spans="1:8" s="19" customFormat="1" ht="25.5">
      <c r="A72" s="5" t="s">
        <v>225</v>
      </c>
      <c r="B72" s="6">
        <v>961</v>
      </c>
      <c r="C72" s="7" t="s">
        <v>144</v>
      </c>
      <c r="D72" s="7">
        <v>13</v>
      </c>
      <c r="E72" s="86" t="s">
        <v>361</v>
      </c>
      <c r="F72" s="7" t="s">
        <v>226</v>
      </c>
      <c r="G72" s="109">
        <v>3570</v>
      </c>
      <c r="H72" s="155">
        <v>3570</v>
      </c>
    </row>
    <row r="73" spans="1:8" s="20" customFormat="1" ht="45.75" hidden="1" customHeight="1">
      <c r="A73" s="146" t="s">
        <v>114</v>
      </c>
      <c r="B73" s="147">
        <v>961</v>
      </c>
      <c r="C73" s="148" t="s">
        <v>144</v>
      </c>
      <c r="D73" s="148">
        <v>13</v>
      </c>
      <c r="E73" s="149" t="s">
        <v>64</v>
      </c>
      <c r="F73" s="148" t="s">
        <v>173</v>
      </c>
      <c r="G73" s="112"/>
      <c r="H73" s="112"/>
    </row>
    <row r="74" spans="1:8" s="19" customFormat="1" ht="25.5" hidden="1">
      <c r="A74" s="5" t="s">
        <v>86</v>
      </c>
      <c r="B74" s="152">
        <v>961</v>
      </c>
      <c r="C74" s="153" t="s">
        <v>144</v>
      </c>
      <c r="D74" s="153">
        <v>13</v>
      </c>
      <c r="E74" s="154" t="s">
        <v>64</v>
      </c>
      <c r="F74" s="153" t="s">
        <v>198</v>
      </c>
      <c r="G74" s="109"/>
      <c r="H74" s="109"/>
    </row>
    <row r="75" spans="1:8" s="19" customFormat="1" ht="25.5" hidden="1">
      <c r="A75" s="151" t="s">
        <v>225</v>
      </c>
      <c r="B75" s="152">
        <v>961</v>
      </c>
      <c r="C75" s="153" t="s">
        <v>144</v>
      </c>
      <c r="D75" s="153">
        <v>13</v>
      </c>
      <c r="E75" s="154" t="s">
        <v>64</v>
      </c>
      <c r="F75" s="153" t="s">
        <v>226</v>
      </c>
      <c r="G75" s="109"/>
      <c r="H75" s="109"/>
    </row>
    <row r="76" spans="1:8" s="19" customFormat="1" ht="36.75" customHeight="1">
      <c r="A76" s="37" t="s">
        <v>120</v>
      </c>
      <c r="B76" s="36">
        <v>961</v>
      </c>
      <c r="C76" s="38" t="s">
        <v>144</v>
      </c>
      <c r="D76" s="38">
        <v>13</v>
      </c>
      <c r="E76" s="105" t="s">
        <v>121</v>
      </c>
      <c r="F76" s="38" t="s">
        <v>173</v>
      </c>
      <c r="G76" s="116">
        <f>G77</f>
        <v>700</v>
      </c>
      <c r="H76" s="116">
        <f>H77</f>
        <v>700</v>
      </c>
    </row>
    <row r="77" spans="1:8" s="19" customFormat="1" ht="25.5">
      <c r="A77" s="5" t="s">
        <v>86</v>
      </c>
      <c r="B77" s="34">
        <v>961</v>
      </c>
      <c r="C77" s="33" t="s">
        <v>144</v>
      </c>
      <c r="D77" s="33">
        <v>13</v>
      </c>
      <c r="E77" s="68" t="s">
        <v>121</v>
      </c>
      <c r="F77" s="33" t="s">
        <v>198</v>
      </c>
      <c r="G77" s="113">
        <f>G78</f>
        <v>700</v>
      </c>
      <c r="H77" s="113">
        <f>H78</f>
        <v>700</v>
      </c>
    </row>
    <row r="78" spans="1:8" s="19" customFormat="1" ht="25.5">
      <c r="A78" s="32" t="s">
        <v>225</v>
      </c>
      <c r="B78" s="34">
        <v>961</v>
      </c>
      <c r="C78" s="33" t="s">
        <v>144</v>
      </c>
      <c r="D78" s="33">
        <v>13</v>
      </c>
      <c r="E78" s="68" t="s">
        <v>121</v>
      </c>
      <c r="F78" s="33" t="s">
        <v>226</v>
      </c>
      <c r="G78" s="109">
        <v>700</v>
      </c>
      <c r="H78" s="109">
        <v>700</v>
      </c>
    </row>
    <row r="79" spans="1:8" s="19" customFormat="1" ht="51" hidden="1">
      <c r="A79" s="37" t="s">
        <v>122</v>
      </c>
      <c r="B79" s="36">
        <v>961</v>
      </c>
      <c r="C79" s="38" t="s">
        <v>144</v>
      </c>
      <c r="D79" s="38">
        <v>13</v>
      </c>
      <c r="E79" s="53" t="s">
        <v>123</v>
      </c>
      <c r="F79" s="38" t="s">
        <v>173</v>
      </c>
      <c r="G79" s="116">
        <f>G80</f>
        <v>0</v>
      </c>
      <c r="H79" s="116">
        <f>H80</f>
        <v>0</v>
      </c>
    </row>
    <row r="80" spans="1:8" s="19" customFormat="1" ht="25.5" hidden="1">
      <c r="A80" s="5" t="s">
        <v>86</v>
      </c>
      <c r="B80" s="34">
        <v>961</v>
      </c>
      <c r="C80" s="33" t="s">
        <v>144</v>
      </c>
      <c r="D80" s="33">
        <v>13</v>
      </c>
      <c r="E80" s="66" t="s">
        <v>123</v>
      </c>
      <c r="F80" s="33" t="s">
        <v>198</v>
      </c>
      <c r="G80" s="113">
        <f>G81</f>
        <v>0</v>
      </c>
      <c r="H80" s="113">
        <f>H81</f>
        <v>0</v>
      </c>
    </row>
    <row r="81" spans="1:8" s="19" customFormat="1" ht="25.5" hidden="1">
      <c r="A81" s="32" t="s">
        <v>225</v>
      </c>
      <c r="B81" s="34">
        <v>961</v>
      </c>
      <c r="C81" s="33" t="s">
        <v>144</v>
      </c>
      <c r="D81" s="33">
        <v>13</v>
      </c>
      <c r="E81" s="66" t="s">
        <v>123</v>
      </c>
      <c r="F81" s="33" t="s">
        <v>226</v>
      </c>
      <c r="G81" s="109">
        <v>0</v>
      </c>
      <c r="H81" s="109">
        <v>0</v>
      </c>
    </row>
    <row r="82" spans="1:8" s="20" customFormat="1" ht="67.5">
      <c r="A82" s="57" t="s">
        <v>57</v>
      </c>
      <c r="B82" s="13">
        <v>961</v>
      </c>
      <c r="C82" s="14" t="s">
        <v>144</v>
      </c>
      <c r="D82" s="14">
        <v>13</v>
      </c>
      <c r="E82" s="98" t="s">
        <v>362</v>
      </c>
      <c r="F82" s="14" t="s">
        <v>173</v>
      </c>
      <c r="G82" s="111">
        <f>G83+G86+G89</f>
        <v>415.32</v>
      </c>
      <c r="H82" s="111">
        <f>H83+H86+H89</f>
        <v>665.19</v>
      </c>
    </row>
    <row r="83" spans="1:8" s="20" customFormat="1" ht="13.5">
      <c r="A83" s="81" t="s">
        <v>279</v>
      </c>
      <c r="B83" s="16">
        <v>961</v>
      </c>
      <c r="C83" s="17" t="s">
        <v>144</v>
      </c>
      <c r="D83" s="17">
        <v>13</v>
      </c>
      <c r="E83" s="17" t="s">
        <v>283</v>
      </c>
      <c r="F83" s="17" t="s">
        <v>173</v>
      </c>
      <c r="G83" s="112">
        <f>G84</f>
        <v>196</v>
      </c>
      <c r="H83" s="112">
        <f>H84</f>
        <v>196</v>
      </c>
    </row>
    <row r="84" spans="1:8" s="20" customFormat="1" ht="26.25">
      <c r="A84" s="5" t="s">
        <v>86</v>
      </c>
      <c r="B84" s="6">
        <v>961</v>
      </c>
      <c r="C84" s="7" t="s">
        <v>144</v>
      </c>
      <c r="D84" s="7">
        <v>13</v>
      </c>
      <c r="E84" s="7" t="s">
        <v>283</v>
      </c>
      <c r="F84" s="6">
        <v>200</v>
      </c>
      <c r="G84" s="109">
        <f>G85</f>
        <v>196</v>
      </c>
      <c r="H84" s="109">
        <f>H85</f>
        <v>196</v>
      </c>
    </row>
    <row r="85" spans="1:8" s="20" customFormat="1" ht="26.25">
      <c r="A85" s="5" t="s">
        <v>225</v>
      </c>
      <c r="B85" s="6">
        <v>961</v>
      </c>
      <c r="C85" s="7" t="s">
        <v>144</v>
      </c>
      <c r="D85" s="7">
        <v>13</v>
      </c>
      <c r="E85" s="7" t="s">
        <v>283</v>
      </c>
      <c r="F85" s="6">
        <v>240</v>
      </c>
      <c r="G85" s="155">
        <v>196</v>
      </c>
      <c r="H85" s="155">
        <v>196</v>
      </c>
    </row>
    <row r="86" spans="1:8" s="20" customFormat="1" ht="25.5">
      <c r="A86" s="81" t="s">
        <v>278</v>
      </c>
      <c r="B86" s="16">
        <v>961</v>
      </c>
      <c r="C86" s="17" t="s">
        <v>144</v>
      </c>
      <c r="D86" s="17">
        <v>13</v>
      </c>
      <c r="E86" s="17" t="s">
        <v>284</v>
      </c>
      <c r="F86" s="17" t="s">
        <v>173</v>
      </c>
      <c r="G86" s="112">
        <f>G87</f>
        <v>177.62</v>
      </c>
      <c r="H86" s="112">
        <f>H87</f>
        <v>427.49</v>
      </c>
    </row>
    <row r="87" spans="1:8" s="20" customFormat="1" ht="26.25">
      <c r="A87" s="5" t="s">
        <v>86</v>
      </c>
      <c r="B87" s="6">
        <v>961</v>
      </c>
      <c r="C87" s="7" t="s">
        <v>144</v>
      </c>
      <c r="D87" s="7">
        <v>13</v>
      </c>
      <c r="E87" s="7" t="s">
        <v>284</v>
      </c>
      <c r="F87" s="6">
        <v>200</v>
      </c>
      <c r="G87" s="109">
        <f>G88</f>
        <v>177.62</v>
      </c>
      <c r="H87" s="109">
        <f>H88</f>
        <v>427.49</v>
      </c>
    </row>
    <row r="88" spans="1:8" s="20" customFormat="1" ht="26.25">
      <c r="A88" s="5" t="s">
        <v>225</v>
      </c>
      <c r="B88" s="6">
        <v>961</v>
      </c>
      <c r="C88" s="7" t="s">
        <v>144</v>
      </c>
      <c r="D88" s="7">
        <v>13</v>
      </c>
      <c r="E88" s="7" t="s">
        <v>284</v>
      </c>
      <c r="F88" s="6">
        <v>240</v>
      </c>
      <c r="G88" s="109">
        <v>177.62</v>
      </c>
      <c r="H88" s="109">
        <v>427.49</v>
      </c>
    </row>
    <row r="89" spans="1:8" s="20" customFormat="1" ht="13.5">
      <c r="A89" s="139" t="s">
        <v>407</v>
      </c>
      <c r="B89" s="16">
        <v>961</v>
      </c>
      <c r="C89" s="17" t="s">
        <v>144</v>
      </c>
      <c r="D89" s="17">
        <v>13</v>
      </c>
      <c r="E89" s="38" t="s">
        <v>411</v>
      </c>
      <c r="F89" s="17" t="s">
        <v>173</v>
      </c>
      <c r="G89" s="112">
        <f>G90</f>
        <v>41.7</v>
      </c>
      <c r="H89" s="112">
        <f>H90</f>
        <v>41.7</v>
      </c>
    </row>
    <row r="90" spans="1:8" s="20" customFormat="1" ht="26.25">
      <c r="A90" s="5" t="s">
        <v>86</v>
      </c>
      <c r="B90" s="6">
        <v>961</v>
      </c>
      <c r="C90" s="7" t="s">
        <v>144</v>
      </c>
      <c r="D90" s="7">
        <v>13</v>
      </c>
      <c r="E90" s="33" t="s">
        <v>411</v>
      </c>
      <c r="F90" s="6">
        <v>200</v>
      </c>
      <c r="G90" s="109">
        <f>G91</f>
        <v>41.7</v>
      </c>
      <c r="H90" s="109">
        <f>H91</f>
        <v>41.7</v>
      </c>
    </row>
    <row r="91" spans="1:8" s="20" customFormat="1" ht="26.25">
      <c r="A91" s="5" t="s">
        <v>225</v>
      </c>
      <c r="B91" s="6">
        <v>961</v>
      </c>
      <c r="C91" s="7" t="s">
        <v>144</v>
      </c>
      <c r="D91" s="7">
        <v>13</v>
      </c>
      <c r="E91" s="33" t="s">
        <v>411</v>
      </c>
      <c r="F91" s="6">
        <v>240</v>
      </c>
      <c r="G91" s="109">
        <v>41.7</v>
      </c>
      <c r="H91" s="109">
        <v>41.7</v>
      </c>
    </row>
    <row r="92" spans="1:8" s="20" customFormat="1" ht="39.75" customHeight="1">
      <c r="A92" s="172" t="s">
        <v>15</v>
      </c>
      <c r="B92" s="173">
        <v>961</v>
      </c>
      <c r="C92" s="171" t="s">
        <v>144</v>
      </c>
      <c r="D92" s="171">
        <v>13</v>
      </c>
      <c r="E92" s="171" t="s">
        <v>17</v>
      </c>
      <c r="F92" s="173" t="s">
        <v>173</v>
      </c>
      <c r="G92" s="162">
        <f t="shared" ref="G92:H94" si="4">G93</f>
        <v>50</v>
      </c>
      <c r="H92" s="162">
        <f t="shared" si="4"/>
        <v>50</v>
      </c>
    </row>
    <row r="93" spans="1:8" s="20" customFormat="1" ht="27" customHeight="1">
      <c r="A93" s="146" t="s">
        <v>16</v>
      </c>
      <c r="B93" s="147">
        <v>961</v>
      </c>
      <c r="C93" s="148" t="s">
        <v>144</v>
      </c>
      <c r="D93" s="148">
        <v>13</v>
      </c>
      <c r="E93" s="148" t="s">
        <v>18</v>
      </c>
      <c r="F93" s="147" t="s">
        <v>173</v>
      </c>
      <c r="G93" s="150">
        <f t="shared" si="4"/>
        <v>50</v>
      </c>
      <c r="H93" s="150">
        <f t="shared" si="4"/>
        <v>50</v>
      </c>
    </row>
    <row r="94" spans="1:8" s="20" customFormat="1" ht="26.25" customHeight="1">
      <c r="A94" s="151" t="s">
        <v>207</v>
      </c>
      <c r="B94" s="152">
        <v>961</v>
      </c>
      <c r="C94" s="153" t="s">
        <v>144</v>
      </c>
      <c r="D94" s="153">
        <v>13</v>
      </c>
      <c r="E94" s="153" t="s">
        <v>18</v>
      </c>
      <c r="F94" s="152">
        <v>600</v>
      </c>
      <c r="G94" s="155">
        <f t="shared" si="4"/>
        <v>50</v>
      </c>
      <c r="H94" s="155">
        <f t="shared" si="4"/>
        <v>50</v>
      </c>
    </row>
    <row r="95" spans="1:8" s="20" customFormat="1" ht="51.75" customHeight="1">
      <c r="A95" s="151" t="s">
        <v>490</v>
      </c>
      <c r="B95" s="152">
        <v>961</v>
      </c>
      <c r="C95" s="153" t="s">
        <v>144</v>
      </c>
      <c r="D95" s="153">
        <v>13</v>
      </c>
      <c r="E95" s="153" t="s">
        <v>18</v>
      </c>
      <c r="F95" s="152">
        <v>630</v>
      </c>
      <c r="G95" s="155">
        <v>50</v>
      </c>
      <c r="H95" s="155">
        <v>50</v>
      </c>
    </row>
    <row r="96" spans="1:8" s="20" customFormat="1" ht="27.75" customHeight="1">
      <c r="A96" s="163" t="s">
        <v>447</v>
      </c>
      <c r="B96" s="13">
        <v>961</v>
      </c>
      <c r="C96" s="14" t="s">
        <v>144</v>
      </c>
      <c r="D96" s="14">
        <v>13</v>
      </c>
      <c r="E96" s="98" t="s">
        <v>363</v>
      </c>
      <c r="F96" s="14" t="s">
        <v>173</v>
      </c>
      <c r="G96" s="114">
        <f t="shared" ref="G96:H98" si="5">G97</f>
        <v>18608</v>
      </c>
      <c r="H96" s="114">
        <f t="shared" si="5"/>
        <v>19352</v>
      </c>
    </row>
    <row r="97" spans="1:8" s="20" customFormat="1" ht="26.25">
      <c r="A97" s="15" t="s">
        <v>209</v>
      </c>
      <c r="B97" s="36">
        <v>961</v>
      </c>
      <c r="C97" s="38" t="s">
        <v>144</v>
      </c>
      <c r="D97" s="38">
        <v>13</v>
      </c>
      <c r="E97" s="38" t="s">
        <v>285</v>
      </c>
      <c r="F97" s="38" t="s">
        <v>173</v>
      </c>
      <c r="G97" s="116">
        <f t="shared" si="5"/>
        <v>18608</v>
      </c>
      <c r="H97" s="116">
        <f t="shared" si="5"/>
        <v>19352</v>
      </c>
    </row>
    <row r="98" spans="1:8" s="20" customFormat="1" ht="51.75">
      <c r="A98" s="5" t="s">
        <v>201</v>
      </c>
      <c r="B98" s="34">
        <v>961</v>
      </c>
      <c r="C98" s="33" t="s">
        <v>144</v>
      </c>
      <c r="D98" s="33">
        <v>13</v>
      </c>
      <c r="E98" s="33" t="s">
        <v>285</v>
      </c>
      <c r="F98" s="33" t="s">
        <v>202</v>
      </c>
      <c r="G98" s="113">
        <f t="shared" si="5"/>
        <v>18608</v>
      </c>
      <c r="H98" s="113">
        <f t="shared" si="5"/>
        <v>19352</v>
      </c>
    </row>
    <row r="99" spans="1:8" s="20" customFormat="1" ht="26.25">
      <c r="A99" s="5" t="s">
        <v>224</v>
      </c>
      <c r="B99" s="34">
        <v>961</v>
      </c>
      <c r="C99" s="33" t="s">
        <v>144</v>
      </c>
      <c r="D99" s="33">
        <v>13</v>
      </c>
      <c r="E99" s="33" t="s">
        <v>285</v>
      </c>
      <c r="F99" s="33" t="s">
        <v>223</v>
      </c>
      <c r="G99" s="155">
        <v>18608</v>
      </c>
      <c r="H99" s="155">
        <v>19352</v>
      </c>
    </row>
    <row r="100" spans="1:8" s="20" customFormat="1" ht="26.25">
      <c r="A100" s="160" t="s">
        <v>66</v>
      </c>
      <c r="B100" s="42">
        <v>961</v>
      </c>
      <c r="C100" s="40" t="s">
        <v>144</v>
      </c>
      <c r="D100" s="40">
        <v>13</v>
      </c>
      <c r="E100" s="104" t="s">
        <v>381</v>
      </c>
      <c r="F100" s="40" t="s">
        <v>173</v>
      </c>
      <c r="G100" s="115">
        <f t="shared" ref="G100:H102" si="6">G101</f>
        <v>36</v>
      </c>
      <c r="H100" s="115">
        <f t="shared" si="6"/>
        <v>36</v>
      </c>
    </row>
    <row r="101" spans="1:8" s="20" customFormat="1" ht="13.5">
      <c r="A101" s="37" t="s">
        <v>379</v>
      </c>
      <c r="B101" s="36">
        <v>961</v>
      </c>
      <c r="C101" s="38" t="s">
        <v>144</v>
      </c>
      <c r="D101" s="38">
        <v>13</v>
      </c>
      <c r="E101" s="105" t="s">
        <v>378</v>
      </c>
      <c r="F101" s="17" t="s">
        <v>173</v>
      </c>
      <c r="G101" s="112">
        <f t="shared" si="6"/>
        <v>36</v>
      </c>
      <c r="H101" s="112">
        <f t="shared" si="6"/>
        <v>36</v>
      </c>
    </row>
    <row r="102" spans="1:8" s="20" customFormat="1" ht="26.25">
      <c r="A102" s="5" t="s">
        <v>86</v>
      </c>
      <c r="B102" s="34">
        <v>961</v>
      </c>
      <c r="C102" s="33" t="s">
        <v>144</v>
      </c>
      <c r="D102" s="33">
        <v>13</v>
      </c>
      <c r="E102" s="68" t="s">
        <v>378</v>
      </c>
      <c r="F102" s="6">
        <v>200</v>
      </c>
      <c r="G102" s="113">
        <f t="shared" si="6"/>
        <v>36</v>
      </c>
      <c r="H102" s="109">
        <f t="shared" si="6"/>
        <v>36</v>
      </c>
    </row>
    <row r="103" spans="1:8" s="20" customFormat="1" ht="26.25">
      <c r="A103" s="32" t="s">
        <v>225</v>
      </c>
      <c r="B103" s="34">
        <v>961</v>
      </c>
      <c r="C103" s="33" t="s">
        <v>144</v>
      </c>
      <c r="D103" s="33">
        <v>13</v>
      </c>
      <c r="E103" s="68" t="s">
        <v>378</v>
      </c>
      <c r="F103" s="6">
        <v>240</v>
      </c>
      <c r="G103" s="113">
        <v>36</v>
      </c>
      <c r="H103" s="109">
        <v>36</v>
      </c>
    </row>
    <row r="104" spans="1:8" s="20" customFormat="1" ht="42.75" customHeight="1">
      <c r="A104" s="59" t="s">
        <v>448</v>
      </c>
      <c r="B104" s="42">
        <v>961</v>
      </c>
      <c r="C104" s="40" t="s">
        <v>144</v>
      </c>
      <c r="D104" s="40" t="s">
        <v>187</v>
      </c>
      <c r="E104" s="40" t="s">
        <v>136</v>
      </c>
      <c r="F104" s="40" t="s">
        <v>173</v>
      </c>
      <c r="G104" s="115">
        <f>G105+G108</f>
        <v>593.45100000000002</v>
      </c>
      <c r="H104" s="115">
        <f>H105+H108</f>
        <v>599.18899999999996</v>
      </c>
    </row>
    <row r="105" spans="1:8" s="20" customFormat="1" ht="26.25">
      <c r="A105" s="91" t="s">
        <v>100</v>
      </c>
      <c r="B105" s="36">
        <v>961</v>
      </c>
      <c r="C105" s="38" t="s">
        <v>144</v>
      </c>
      <c r="D105" s="38" t="s">
        <v>187</v>
      </c>
      <c r="E105" s="38" t="s">
        <v>101</v>
      </c>
      <c r="F105" s="38" t="s">
        <v>173</v>
      </c>
      <c r="G105" s="116">
        <f>G106</f>
        <v>450</v>
      </c>
      <c r="H105" s="116">
        <f>H106</f>
        <v>450</v>
      </c>
    </row>
    <row r="106" spans="1:8" s="20" customFormat="1" ht="26.25">
      <c r="A106" s="32" t="s">
        <v>102</v>
      </c>
      <c r="B106" s="34">
        <v>961</v>
      </c>
      <c r="C106" s="33" t="s">
        <v>144</v>
      </c>
      <c r="D106" s="33" t="s">
        <v>187</v>
      </c>
      <c r="E106" s="33" t="s">
        <v>101</v>
      </c>
      <c r="F106" s="33" t="s">
        <v>198</v>
      </c>
      <c r="G106" s="113">
        <f>G107</f>
        <v>450</v>
      </c>
      <c r="H106" s="113">
        <f>H107</f>
        <v>450</v>
      </c>
    </row>
    <row r="107" spans="1:8" s="20" customFormat="1" ht="26.25">
      <c r="A107" s="32" t="s">
        <v>225</v>
      </c>
      <c r="B107" s="34">
        <v>961</v>
      </c>
      <c r="C107" s="33" t="s">
        <v>144</v>
      </c>
      <c r="D107" s="33" t="s">
        <v>187</v>
      </c>
      <c r="E107" s="33" t="s">
        <v>101</v>
      </c>
      <c r="F107" s="34">
        <v>240</v>
      </c>
      <c r="G107" s="113">
        <v>450</v>
      </c>
      <c r="H107" s="109">
        <v>450</v>
      </c>
    </row>
    <row r="108" spans="1:8" s="20" customFormat="1" ht="114" customHeight="1">
      <c r="A108" s="91" t="s">
        <v>439</v>
      </c>
      <c r="B108" s="36">
        <v>961</v>
      </c>
      <c r="C108" s="38" t="s">
        <v>144</v>
      </c>
      <c r="D108" s="38" t="s">
        <v>187</v>
      </c>
      <c r="E108" s="38" t="s">
        <v>440</v>
      </c>
      <c r="F108" s="38" t="s">
        <v>173</v>
      </c>
      <c r="G108" s="116">
        <f>G109</f>
        <v>143.45099999999999</v>
      </c>
      <c r="H108" s="116">
        <f>H109</f>
        <v>149.18899999999999</v>
      </c>
    </row>
    <row r="109" spans="1:8" s="20" customFormat="1" ht="26.25">
      <c r="A109" s="32" t="s">
        <v>102</v>
      </c>
      <c r="B109" s="34">
        <v>961</v>
      </c>
      <c r="C109" s="33" t="s">
        <v>144</v>
      </c>
      <c r="D109" s="33" t="s">
        <v>187</v>
      </c>
      <c r="E109" s="33" t="s">
        <v>440</v>
      </c>
      <c r="F109" s="33" t="s">
        <v>198</v>
      </c>
      <c r="G109" s="113">
        <f>G110</f>
        <v>143.45099999999999</v>
      </c>
      <c r="H109" s="113">
        <f>H110</f>
        <v>149.18899999999999</v>
      </c>
    </row>
    <row r="110" spans="1:8" s="20" customFormat="1" ht="26.25">
      <c r="A110" s="32" t="s">
        <v>225</v>
      </c>
      <c r="B110" s="34">
        <v>961</v>
      </c>
      <c r="C110" s="33" t="s">
        <v>144</v>
      </c>
      <c r="D110" s="33" t="s">
        <v>187</v>
      </c>
      <c r="E110" s="33" t="s">
        <v>440</v>
      </c>
      <c r="F110" s="34">
        <v>240</v>
      </c>
      <c r="G110" s="113">
        <v>143.45099999999999</v>
      </c>
      <c r="H110" s="109">
        <v>149.18899999999999</v>
      </c>
    </row>
    <row r="111" spans="1:8" s="20" customFormat="1" ht="26.25">
      <c r="A111" s="41" t="s">
        <v>260</v>
      </c>
      <c r="B111" s="92">
        <v>961</v>
      </c>
      <c r="C111" s="4" t="s">
        <v>144</v>
      </c>
      <c r="D111" s="4" t="s">
        <v>187</v>
      </c>
      <c r="E111" s="4" t="s">
        <v>286</v>
      </c>
      <c r="F111" s="4" t="s">
        <v>173</v>
      </c>
      <c r="G111" s="110">
        <f>G112</f>
        <v>47230.15</v>
      </c>
      <c r="H111" s="110">
        <f>H112</f>
        <v>48864.453000000001</v>
      </c>
    </row>
    <row r="112" spans="1:8" s="20" customFormat="1" ht="26.25">
      <c r="A112" s="5" t="s">
        <v>369</v>
      </c>
      <c r="B112" s="55">
        <v>961</v>
      </c>
      <c r="C112" s="7" t="s">
        <v>144</v>
      </c>
      <c r="D112" s="7" t="s">
        <v>187</v>
      </c>
      <c r="E112" s="7" t="s">
        <v>287</v>
      </c>
      <c r="F112" s="7" t="s">
        <v>173</v>
      </c>
      <c r="G112" s="109">
        <f>G113+G118+G124+G131+G134+G141+G146+G151+G156+G161</f>
        <v>47230.15</v>
      </c>
      <c r="H112" s="109">
        <f>H113+H118+H124+H131+H134+H141+H146+H151+H156+H161</f>
        <v>48864.453000000001</v>
      </c>
    </row>
    <row r="113" spans="1:8" ht="25.5">
      <c r="A113" s="37" t="s">
        <v>209</v>
      </c>
      <c r="B113" s="16">
        <v>961</v>
      </c>
      <c r="C113" s="17" t="s">
        <v>144</v>
      </c>
      <c r="D113" s="17">
        <v>13</v>
      </c>
      <c r="E113" s="17" t="s">
        <v>288</v>
      </c>
      <c r="F113" s="17" t="s">
        <v>173</v>
      </c>
      <c r="G113" s="112">
        <f>G114+G116</f>
        <v>17562</v>
      </c>
      <c r="H113" s="112">
        <f>H114+H116</f>
        <v>18066</v>
      </c>
    </row>
    <row r="114" spans="1:8" ht="51">
      <c r="A114" s="5" t="s">
        <v>201</v>
      </c>
      <c r="B114" s="6">
        <v>961</v>
      </c>
      <c r="C114" s="7" t="s">
        <v>144</v>
      </c>
      <c r="D114" s="7" t="s">
        <v>187</v>
      </c>
      <c r="E114" s="7" t="s">
        <v>288</v>
      </c>
      <c r="F114" s="7" t="s">
        <v>202</v>
      </c>
      <c r="G114" s="109">
        <f>G115</f>
        <v>16862</v>
      </c>
      <c r="H114" s="109">
        <f>H115</f>
        <v>17536</v>
      </c>
    </row>
    <row r="115" spans="1:8" ht="25.5">
      <c r="A115" s="5" t="s">
        <v>224</v>
      </c>
      <c r="B115" s="6">
        <v>961</v>
      </c>
      <c r="C115" s="7" t="s">
        <v>144</v>
      </c>
      <c r="D115" s="7" t="s">
        <v>187</v>
      </c>
      <c r="E115" s="7" t="s">
        <v>288</v>
      </c>
      <c r="F115" s="7" t="s">
        <v>223</v>
      </c>
      <c r="G115" s="155">
        <v>16862</v>
      </c>
      <c r="H115" s="155">
        <v>17536</v>
      </c>
    </row>
    <row r="116" spans="1:8" ht="25.5">
      <c r="A116" s="5" t="s">
        <v>86</v>
      </c>
      <c r="B116" s="6">
        <v>961</v>
      </c>
      <c r="C116" s="7" t="s">
        <v>144</v>
      </c>
      <c r="D116" s="7" t="s">
        <v>187</v>
      </c>
      <c r="E116" s="7" t="s">
        <v>288</v>
      </c>
      <c r="F116" s="6">
        <v>200</v>
      </c>
      <c r="G116" s="113">
        <f>G117</f>
        <v>700</v>
      </c>
      <c r="H116" s="113">
        <f>H117</f>
        <v>530</v>
      </c>
    </row>
    <row r="117" spans="1:8" ht="25.5">
      <c r="A117" s="32" t="s">
        <v>225</v>
      </c>
      <c r="B117" s="6">
        <v>961</v>
      </c>
      <c r="C117" s="7" t="s">
        <v>144</v>
      </c>
      <c r="D117" s="7" t="s">
        <v>187</v>
      </c>
      <c r="E117" s="7" t="s">
        <v>288</v>
      </c>
      <c r="F117" s="6">
        <v>240</v>
      </c>
      <c r="G117" s="155">
        <v>700</v>
      </c>
      <c r="H117" s="155">
        <v>530</v>
      </c>
    </row>
    <row r="118" spans="1:8" s="18" customFormat="1" ht="25.5">
      <c r="A118" s="15" t="s">
        <v>214</v>
      </c>
      <c r="B118" s="16">
        <v>961</v>
      </c>
      <c r="C118" s="17" t="s">
        <v>144</v>
      </c>
      <c r="D118" s="17">
        <v>13</v>
      </c>
      <c r="E118" s="38" t="s">
        <v>289</v>
      </c>
      <c r="F118" s="17" t="s">
        <v>173</v>
      </c>
      <c r="G118" s="112">
        <f>G121</f>
        <v>450</v>
      </c>
      <c r="H118" s="112">
        <f>H121</f>
        <v>450</v>
      </c>
    </row>
    <row r="119" spans="1:8" s="18" customFormat="1" ht="25.5" hidden="1">
      <c r="A119" s="5" t="s">
        <v>86</v>
      </c>
      <c r="B119" s="6">
        <v>961</v>
      </c>
      <c r="C119" s="7" t="s">
        <v>144</v>
      </c>
      <c r="D119" s="7">
        <v>13</v>
      </c>
      <c r="E119" s="33" t="s">
        <v>289</v>
      </c>
      <c r="F119" s="7">
        <v>200</v>
      </c>
      <c r="G119" s="112"/>
      <c r="H119" s="112"/>
    </row>
    <row r="120" spans="1:8" s="18" customFormat="1" ht="25.5" hidden="1">
      <c r="A120" s="5" t="s">
        <v>225</v>
      </c>
      <c r="B120" s="6">
        <v>961</v>
      </c>
      <c r="C120" s="7" t="s">
        <v>144</v>
      </c>
      <c r="D120" s="7">
        <v>13</v>
      </c>
      <c r="E120" s="33" t="s">
        <v>289</v>
      </c>
      <c r="F120" s="7">
        <v>240</v>
      </c>
      <c r="G120" s="112"/>
      <c r="H120" s="112"/>
    </row>
    <row r="121" spans="1:8">
      <c r="A121" s="44" t="s">
        <v>199</v>
      </c>
      <c r="B121" s="6">
        <v>961</v>
      </c>
      <c r="C121" s="7" t="s">
        <v>144</v>
      </c>
      <c r="D121" s="7">
        <v>13</v>
      </c>
      <c r="E121" s="33" t="s">
        <v>289</v>
      </c>
      <c r="F121" s="7" t="s">
        <v>200</v>
      </c>
      <c r="G121" s="109">
        <f>G122+G123</f>
        <v>450</v>
      </c>
      <c r="H121" s="109">
        <f>H122+H123</f>
        <v>450</v>
      </c>
    </row>
    <row r="122" spans="1:8">
      <c r="A122" s="45" t="s">
        <v>232</v>
      </c>
      <c r="B122" s="6">
        <v>961</v>
      </c>
      <c r="C122" s="7" t="s">
        <v>144</v>
      </c>
      <c r="D122" s="7">
        <v>13</v>
      </c>
      <c r="E122" s="33" t="s">
        <v>289</v>
      </c>
      <c r="F122" s="7" t="s">
        <v>231</v>
      </c>
      <c r="G122" s="109">
        <v>150</v>
      </c>
      <c r="H122" s="109">
        <v>150</v>
      </c>
    </row>
    <row r="123" spans="1:8">
      <c r="A123" s="44" t="s">
        <v>228</v>
      </c>
      <c r="B123" s="152">
        <v>961</v>
      </c>
      <c r="C123" s="153" t="s">
        <v>144</v>
      </c>
      <c r="D123" s="153">
        <v>13</v>
      </c>
      <c r="E123" s="153" t="s">
        <v>289</v>
      </c>
      <c r="F123" s="152">
        <v>850</v>
      </c>
      <c r="G123" s="109">
        <v>300</v>
      </c>
      <c r="H123" s="109">
        <v>300</v>
      </c>
    </row>
    <row r="124" spans="1:8" s="18" customFormat="1" ht="38.25">
      <c r="A124" s="91" t="s">
        <v>236</v>
      </c>
      <c r="B124" s="36">
        <v>961</v>
      </c>
      <c r="C124" s="38" t="s">
        <v>144</v>
      </c>
      <c r="D124" s="38">
        <v>13</v>
      </c>
      <c r="E124" s="38" t="s">
        <v>290</v>
      </c>
      <c r="F124" s="38" t="s">
        <v>173</v>
      </c>
      <c r="G124" s="116">
        <f>G125+G127+G129</f>
        <v>17295</v>
      </c>
      <c r="H124" s="116">
        <f>H125+H127+H129</f>
        <v>18135</v>
      </c>
    </row>
    <row r="125" spans="1:8" ht="51">
      <c r="A125" s="5" t="s">
        <v>201</v>
      </c>
      <c r="B125" s="34">
        <v>961</v>
      </c>
      <c r="C125" s="33" t="s">
        <v>144</v>
      </c>
      <c r="D125" s="33">
        <v>13</v>
      </c>
      <c r="E125" s="33" t="s">
        <v>290</v>
      </c>
      <c r="F125" s="33" t="s">
        <v>202</v>
      </c>
      <c r="G125" s="113">
        <f>G126</f>
        <v>8805</v>
      </c>
      <c r="H125" s="113">
        <f>H126</f>
        <v>9156</v>
      </c>
    </row>
    <row r="126" spans="1:8">
      <c r="A126" s="5" t="s">
        <v>221</v>
      </c>
      <c r="B126" s="34">
        <v>961</v>
      </c>
      <c r="C126" s="33" t="s">
        <v>144</v>
      </c>
      <c r="D126" s="33">
        <v>13</v>
      </c>
      <c r="E126" s="33" t="s">
        <v>290</v>
      </c>
      <c r="F126" s="33" t="s">
        <v>222</v>
      </c>
      <c r="G126" s="155">
        <v>8805</v>
      </c>
      <c r="H126" s="155">
        <v>9156</v>
      </c>
    </row>
    <row r="127" spans="1:8" ht="25.5">
      <c r="A127" s="5" t="s">
        <v>86</v>
      </c>
      <c r="B127" s="34">
        <v>961</v>
      </c>
      <c r="C127" s="33" t="s">
        <v>144</v>
      </c>
      <c r="D127" s="33">
        <v>13</v>
      </c>
      <c r="E127" s="33" t="s">
        <v>290</v>
      </c>
      <c r="F127" s="33" t="s">
        <v>198</v>
      </c>
      <c r="G127" s="113">
        <f>G128</f>
        <v>8410</v>
      </c>
      <c r="H127" s="113">
        <f>H128</f>
        <v>8899</v>
      </c>
    </row>
    <row r="128" spans="1:8" ht="25.5">
      <c r="A128" s="5" t="s">
        <v>225</v>
      </c>
      <c r="B128" s="34">
        <v>961</v>
      </c>
      <c r="C128" s="33" t="s">
        <v>144</v>
      </c>
      <c r="D128" s="33">
        <v>13</v>
      </c>
      <c r="E128" s="33" t="s">
        <v>290</v>
      </c>
      <c r="F128" s="33" t="s">
        <v>226</v>
      </c>
      <c r="G128" s="109">
        <v>8410</v>
      </c>
      <c r="H128" s="109">
        <v>8899</v>
      </c>
    </row>
    <row r="129" spans="1:8">
      <c r="A129" s="44" t="s">
        <v>199</v>
      </c>
      <c r="B129" s="34">
        <v>961</v>
      </c>
      <c r="C129" s="33" t="s">
        <v>144</v>
      </c>
      <c r="D129" s="33">
        <v>13</v>
      </c>
      <c r="E129" s="33" t="s">
        <v>290</v>
      </c>
      <c r="F129" s="33" t="s">
        <v>200</v>
      </c>
      <c r="G129" s="119">
        <f>G130</f>
        <v>80</v>
      </c>
      <c r="H129" s="119">
        <f>H130</f>
        <v>80</v>
      </c>
    </row>
    <row r="130" spans="1:8">
      <c r="A130" s="44" t="s">
        <v>228</v>
      </c>
      <c r="B130" s="34">
        <v>961</v>
      </c>
      <c r="C130" s="33" t="s">
        <v>144</v>
      </c>
      <c r="D130" s="33">
        <v>13</v>
      </c>
      <c r="E130" s="33" t="s">
        <v>290</v>
      </c>
      <c r="F130" s="33" t="s">
        <v>227</v>
      </c>
      <c r="G130" s="109">
        <v>80</v>
      </c>
      <c r="H130" s="109">
        <v>80</v>
      </c>
    </row>
    <row r="131" spans="1:8" s="18" customFormat="1" ht="45.75" hidden="1" customHeight="1">
      <c r="A131" s="51" t="s">
        <v>78</v>
      </c>
      <c r="B131" s="36">
        <v>961</v>
      </c>
      <c r="C131" s="38" t="s">
        <v>144</v>
      </c>
      <c r="D131" s="38">
        <v>13</v>
      </c>
      <c r="E131" s="38" t="s">
        <v>77</v>
      </c>
      <c r="F131" s="38" t="s">
        <v>173</v>
      </c>
      <c r="G131" s="112"/>
      <c r="H131" s="112"/>
    </row>
    <row r="132" spans="1:8" ht="25.5" hidden="1">
      <c r="A132" s="5" t="s">
        <v>86</v>
      </c>
      <c r="B132" s="34">
        <v>961</v>
      </c>
      <c r="C132" s="33" t="s">
        <v>144</v>
      </c>
      <c r="D132" s="33">
        <v>13</v>
      </c>
      <c r="E132" s="33" t="s">
        <v>77</v>
      </c>
      <c r="F132" s="33" t="s">
        <v>198</v>
      </c>
      <c r="G132" s="109"/>
      <c r="H132" s="109"/>
    </row>
    <row r="133" spans="1:8" ht="25.5" hidden="1">
      <c r="A133" s="5" t="s">
        <v>225</v>
      </c>
      <c r="B133" s="34">
        <v>961</v>
      </c>
      <c r="C133" s="33" t="s">
        <v>144</v>
      </c>
      <c r="D133" s="33">
        <v>13</v>
      </c>
      <c r="E133" s="33" t="s">
        <v>77</v>
      </c>
      <c r="F133" s="33" t="s">
        <v>226</v>
      </c>
      <c r="G133" s="109"/>
      <c r="H133" s="109"/>
    </row>
    <row r="134" spans="1:8" ht="38.25">
      <c r="A134" s="146" t="s">
        <v>210</v>
      </c>
      <c r="B134" s="16">
        <v>961</v>
      </c>
      <c r="C134" s="17" t="s">
        <v>144</v>
      </c>
      <c r="D134" s="17" t="s">
        <v>187</v>
      </c>
      <c r="E134" s="17" t="s">
        <v>291</v>
      </c>
      <c r="F134" s="17" t="s">
        <v>173</v>
      </c>
      <c r="G134" s="116">
        <f>G135+G137+G139</f>
        <v>2282.2979999999998</v>
      </c>
      <c r="H134" s="116">
        <f>H135+H137+H139</f>
        <v>2282.2979999999998</v>
      </c>
    </row>
    <row r="135" spans="1:8" ht="51">
      <c r="A135" s="5" t="s">
        <v>201</v>
      </c>
      <c r="B135" s="6">
        <v>961</v>
      </c>
      <c r="C135" s="7" t="s">
        <v>144</v>
      </c>
      <c r="D135" s="7" t="s">
        <v>187</v>
      </c>
      <c r="E135" s="7" t="s">
        <v>291</v>
      </c>
      <c r="F135" s="7" t="s">
        <v>202</v>
      </c>
      <c r="G135" s="109">
        <f>G136</f>
        <v>2282.2979999999998</v>
      </c>
      <c r="H135" s="109">
        <f>H136</f>
        <v>2282.2979999999998</v>
      </c>
    </row>
    <row r="136" spans="1:8" ht="25.5">
      <c r="A136" s="5" t="s">
        <v>224</v>
      </c>
      <c r="B136" s="6">
        <v>961</v>
      </c>
      <c r="C136" s="7" t="s">
        <v>144</v>
      </c>
      <c r="D136" s="7" t="s">
        <v>187</v>
      </c>
      <c r="E136" s="7" t="s">
        <v>291</v>
      </c>
      <c r="F136" s="7" t="s">
        <v>223</v>
      </c>
      <c r="G136" s="109">
        <v>2282.2979999999998</v>
      </c>
      <c r="H136" s="109">
        <v>2282.2979999999998</v>
      </c>
    </row>
    <row r="137" spans="1:8" ht="25.5" hidden="1">
      <c r="A137" s="5" t="s">
        <v>86</v>
      </c>
      <c r="B137" s="6">
        <v>961</v>
      </c>
      <c r="C137" s="7" t="s">
        <v>144</v>
      </c>
      <c r="D137" s="7" t="s">
        <v>187</v>
      </c>
      <c r="E137" s="7" t="s">
        <v>291</v>
      </c>
      <c r="F137" s="7" t="s">
        <v>198</v>
      </c>
      <c r="G137" s="109">
        <f>G138</f>
        <v>0</v>
      </c>
      <c r="H137" s="109">
        <f>H138</f>
        <v>0</v>
      </c>
    </row>
    <row r="138" spans="1:8" ht="25.5" hidden="1">
      <c r="A138" s="5" t="s">
        <v>225</v>
      </c>
      <c r="B138" s="6">
        <v>961</v>
      </c>
      <c r="C138" s="7" t="s">
        <v>144</v>
      </c>
      <c r="D138" s="7" t="s">
        <v>187</v>
      </c>
      <c r="E138" s="7" t="s">
        <v>291</v>
      </c>
      <c r="F138" s="7" t="s">
        <v>226</v>
      </c>
      <c r="G138" s="109">
        <v>0</v>
      </c>
      <c r="H138" s="109">
        <v>0</v>
      </c>
    </row>
    <row r="139" spans="1:8" hidden="1">
      <c r="A139" s="44" t="s">
        <v>199</v>
      </c>
      <c r="B139" s="6">
        <v>961</v>
      </c>
      <c r="C139" s="7" t="s">
        <v>144</v>
      </c>
      <c r="D139" s="7" t="s">
        <v>187</v>
      </c>
      <c r="E139" s="7" t="s">
        <v>217</v>
      </c>
      <c r="F139" s="7" t="s">
        <v>200</v>
      </c>
      <c r="G139" s="134"/>
      <c r="H139" s="134"/>
    </row>
    <row r="140" spans="1:8" hidden="1">
      <c r="A140" s="44" t="s">
        <v>228</v>
      </c>
      <c r="B140" s="6">
        <v>961</v>
      </c>
      <c r="C140" s="7" t="s">
        <v>144</v>
      </c>
      <c r="D140" s="7" t="s">
        <v>187</v>
      </c>
      <c r="E140" s="7" t="s">
        <v>217</v>
      </c>
      <c r="F140" s="7" t="s">
        <v>227</v>
      </c>
      <c r="G140" s="134"/>
      <c r="H140" s="134"/>
    </row>
    <row r="141" spans="1:8" ht="39.75" customHeight="1">
      <c r="A141" s="165" t="s">
        <v>434</v>
      </c>
      <c r="B141" s="16">
        <v>961</v>
      </c>
      <c r="C141" s="17" t="s">
        <v>144</v>
      </c>
      <c r="D141" s="17" t="s">
        <v>187</v>
      </c>
      <c r="E141" s="17" t="s">
        <v>435</v>
      </c>
      <c r="F141" s="17" t="s">
        <v>173</v>
      </c>
      <c r="G141" s="116">
        <f>G142+G144</f>
        <v>530.36900000000003</v>
      </c>
      <c r="H141" s="116">
        <f>H142+H144</f>
        <v>530.36900000000003</v>
      </c>
    </row>
    <row r="142" spans="1:8" ht="51">
      <c r="A142" s="5" t="s">
        <v>201</v>
      </c>
      <c r="B142" s="6">
        <v>961</v>
      </c>
      <c r="C142" s="7" t="s">
        <v>144</v>
      </c>
      <c r="D142" s="7" t="s">
        <v>187</v>
      </c>
      <c r="E142" s="7" t="s">
        <v>435</v>
      </c>
      <c r="F142" s="7" t="s">
        <v>202</v>
      </c>
      <c r="G142" s="109">
        <f>G143</f>
        <v>230.369</v>
      </c>
      <c r="H142" s="109">
        <f>H143</f>
        <v>230.369</v>
      </c>
    </row>
    <row r="143" spans="1:8" ht="25.5">
      <c r="A143" s="5" t="s">
        <v>224</v>
      </c>
      <c r="B143" s="6">
        <v>961</v>
      </c>
      <c r="C143" s="7" t="s">
        <v>144</v>
      </c>
      <c r="D143" s="7" t="s">
        <v>187</v>
      </c>
      <c r="E143" s="7" t="s">
        <v>435</v>
      </c>
      <c r="F143" s="7" t="s">
        <v>223</v>
      </c>
      <c r="G143" s="109">
        <v>230.369</v>
      </c>
      <c r="H143" s="109">
        <v>230.369</v>
      </c>
    </row>
    <row r="144" spans="1:8" ht="25.5">
      <c r="A144" s="5" t="s">
        <v>102</v>
      </c>
      <c r="B144" s="6">
        <v>961</v>
      </c>
      <c r="C144" s="7" t="s">
        <v>144</v>
      </c>
      <c r="D144" s="7" t="s">
        <v>187</v>
      </c>
      <c r="E144" s="7" t="s">
        <v>435</v>
      </c>
      <c r="F144" s="7" t="s">
        <v>198</v>
      </c>
      <c r="G144" s="109">
        <f>G145</f>
        <v>300</v>
      </c>
      <c r="H144" s="109">
        <f>H145</f>
        <v>300</v>
      </c>
    </row>
    <row r="145" spans="1:8" ht="25.5">
      <c r="A145" s="5" t="s">
        <v>225</v>
      </c>
      <c r="B145" s="6">
        <v>961</v>
      </c>
      <c r="C145" s="7" t="s">
        <v>144</v>
      </c>
      <c r="D145" s="7" t="s">
        <v>187</v>
      </c>
      <c r="E145" s="7" t="s">
        <v>435</v>
      </c>
      <c r="F145" s="7" t="s">
        <v>226</v>
      </c>
      <c r="G145" s="109">
        <v>300</v>
      </c>
      <c r="H145" s="109">
        <v>300</v>
      </c>
    </row>
    <row r="146" spans="1:8" ht="51" customHeight="1">
      <c r="A146" s="15" t="s">
        <v>79</v>
      </c>
      <c r="B146" s="16">
        <v>961</v>
      </c>
      <c r="C146" s="38" t="s">
        <v>144</v>
      </c>
      <c r="D146" s="38">
        <v>13</v>
      </c>
      <c r="E146" s="38" t="s">
        <v>80</v>
      </c>
      <c r="F146" s="38" t="s">
        <v>173</v>
      </c>
      <c r="G146" s="112">
        <f>G147+G149</f>
        <v>2483.299</v>
      </c>
      <c r="H146" s="112">
        <f>H147+H149</f>
        <v>2582.63</v>
      </c>
    </row>
    <row r="147" spans="1:8" ht="51">
      <c r="A147" s="5" t="s">
        <v>201</v>
      </c>
      <c r="B147" s="6">
        <v>961</v>
      </c>
      <c r="C147" s="33" t="s">
        <v>144</v>
      </c>
      <c r="D147" s="33">
        <v>13</v>
      </c>
      <c r="E147" s="38" t="s">
        <v>80</v>
      </c>
      <c r="F147" s="33" t="s">
        <v>202</v>
      </c>
      <c r="G147" s="109">
        <f>G148</f>
        <v>2483.299</v>
      </c>
      <c r="H147" s="109">
        <f>H148</f>
        <v>2582.63</v>
      </c>
    </row>
    <row r="148" spans="1:8" ht="25.5">
      <c r="A148" s="5" t="s">
        <v>224</v>
      </c>
      <c r="B148" s="6">
        <v>961</v>
      </c>
      <c r="C148" s="33" t="s">
        <v>144</v>
      </c>
      <c r="D148" s="33">
        <v>13</v>
      </c>
      <c r="E148" s="38" t="s">
        <v>80</v>
      </c>
      <c r="F148" s="33" t="s">
        <v>223</v>
      </c>
      <c r="G148" s="113">
        <v>2483.299</v>
      </c>
      <c r="H148" s="113">
        <v>2582.63</v>
      </c>
    </row>
    <row r="149" spans="1:8" ht="25.5" hidden="1">
      <c r="A149" s="5" t="s">
        <v>86</v>
      </c>
      <c r="B149" s="6">
        <v>961</v>
      </c>
      <c r="C149" s="33" t="s">
        <v>144</v>
      </c>
      <c r="D149" s="33">
        <v>13</v>
      </c>
      <c r="E149" s="33" t="s">
        <v>80</v>
      </c>
      <c r="F149" s="7" t="s">
        <v>198</v>
      </c>
      <c r="G149" s="109">
        <f>G150</f>
        <v>0</v>
      </c>
      <c r="H149" s="109">
        <f>H150</f>
        <v>0</v>
      </c>
    </row>
    <row r="150" spans="1:8" ht="25.5" hidden="1">
      <c r="A150" s="5" t="s">
        <v>225</v>
      </c>
      <c r="B150" s="6">
        <v>961</v>
      </c>
      <c r="C150" s="33" t="s">
        <v>144</v>
      </c>
      <c r="D150" s="33">
        <v>13</v>
      </c>
      <c r="E150" s="33" t="s">
        <v>80</v>
      </c>
      <c r="F150" s="7" t="s">
        <v>226</v>
      </c>
      <c r="G150" s="109"/>
      <c r="H150" s="109"/>
    </row>
    <row r="151" spans="1:8" ht="38.25">
      <c r="A151" s="64" t="s">
        <v>178</v>
      </c>
      <c r="B151" s="36">
        <v>961</v>
      </c>
      <c r="C151" s="38" t="s">
        <v>144</v>
      </c>
      <c r="D151" s="38">
        <v>13</v>
      </c>
      <c r="E151" s="38" t="s">
        <v>292</v>
      </c>
      <c r="F151" s="38" t="s">
        <v>173</v>
      </c>
      <c r="G151" s="116">
        <f>G152+G154</f>
        <v>905.39</v>
      </c>
      <c r="H151" s="116">
        <f>H152+H154</f>
        <v>939.00599999999997</v>
      </c>
    </row>
    <row r="152" spans="1:8" ht="51">
      <c r="A152" s="5" t="s">
        <v>201</v>
      </c>
      <c r="B152" s="6">
        <v>961</v>
      </c>
      <c r="C152" s="33" t="s">
        <v>144</v>
      </c>
      <c r="D152" s="33">
        <v>13</v>
      </c>
      <c r="E152" s="33" t="s">
        <v>292</v>
      </c>
      <c r="F152" s="34">
        <v>100</v>
      </c>
      <c r="G152" s="109">
        <f>G153</f>
        <v>905.39</v>
      </c>
      <c r="H152" s="109">
        <f>H153</f>
        <v>939.00599999999997</v>
      </c>
    </row>
    <row r="153" spans="1:8" ht="25.5">
      <c r="A153" s="5" t="s">
        <v>224</v>
      </c>
      <c r="B153" s="6">
        <v>961</v>
      </c>
      <c r="C153" s="33" t="s">
        <v>144</v>
      </c>
      <c r="D153" s="33">
        <v>13</v>
      </c>
      <c r="E153" s="33" t="s">
        <v>292</v>
      </c>
      <c r="F153" s="34">
        <v>120</v>
      </c>
      <c r="G153" s="109">
        <v>905.39</v>
      </c>
      <c r="H153" s="109">
        <v>939.00599999999997</v>
      </c>
    </row>
    <row r="154" spans="1:8" ht="25.5" hidden="1">
      <c r="A154" s="5" t="s">
        <v>86</v>
      </c>
      <c r="B154" s="6">
        <v>961</v>
      </c>
      <c r="C154" s="33" t="s">
        <v>144</v>
      </c>
      <c r="D154" s="33">
        <v>13</v>
      </c>
      <c r="E154" s="33" t="s">
        <v>292</v>
      </c>
      <c r="F154" s="7" t="s">
        <v>198</v>
      </c>
      <c r="G154" s="109">
        <f>G155</f>
        <v>0</v>
      </c>
      <c r="H154" s="109">
        <f>H155</f>
        <v>0</v>
      </c>
    </row>
    <row r="155" spans="1:8" ht="25.5" hidden="1">
      <c r="A155" s="5" t="s">
        <v>225</v>
      </c>
      <c r="B155" s="6">
        <v>961</v>
      </c>
      <c r="C155" s="33" t="s">
        <v>144</v>
      </c>
      <c r="D155" s="33">
        <v>13</v>
      </c>
      <c r="E155" s="33" t="s">
        <v>292</v>
      </c>
      <c r="F155" s="7" t="s">
        <v>226</v>
      </c>
      <c r="G155" s="109">
        <v>0</v>
      </c>
      <c r="H155" s="109">
        <v>0</v>
      </c>
    </row>
    <row r="156" spans="1:8" ht="49.5" customHeight="1">
      <c r="A156" s="146" t="s">
        <v>34</v>
      </c>
      <c r="B156" s="147">
        <v>961</v>
      </c>
      <c r="C156" s="148" t="s">
        <v>144</v>
      </c>
      <c r="D156" s="148">
        <v>13</v>
      </c>
      <c r="E156" s="170" t="s">
        <v>432</v>
      </c>
      <c r="F156" s="148" t="s">
        <v>173</v>
      </c>
      <c r="G156" s="112">
        <f>G157+G159</f>
        <v>1472.712</v>
      </c>
      <c r="H156" s="112">
        <f>H157+H159</f>
        <v>1472.712</v>
      </c>
    </row>
    <row r="157" spans="1:8" ht="51">
      <c r="A157" s="151" t="s">
        <v>201</v>
      </c>
      <c r="B157" s="152">
        <v>961</v>
      </c>
      <c r="C157" s="153" t="s">
        <v>144</v>
      </c>
      <c r="D157" s="153">
        <v>13</v>
      </c>
      <c r="E157" s="166" t="s">
        <v>432</v>
      </c>
      <c r="F157" s="152">
        <v>100</v>
      </c>
      <c r="G157" s="109">
        <f>G158</f>
        <v>940</v>
      </c>
      <c r="H157" s="109">
        <f>H158</f>
        <v>998</v>
      </c>
    </row>
    <row r="158" spans="1:8" ht="25.5">
      <c r="A158" s="151" t="s">
        <v>224</v>
      </c>
      <c r="B158" s="152">
        <v>961</v>
      </c>
      <c r="C158" s="153" t="s">
        <v>144</v>
      </c>
      <c r="D158" s="153">
        <v>13</v>
      </c>
      <c r="E158" s="166" t="s">
        <v>432</v>
      </c>
      <c r="F158" s="152">
        <v>120</v>
      </c>
      <c r="G158" s="113">
        <v>940</v>
      </c>
      <c r="H158" s="113">
        <v>998</v>
      </c>
    </row>
    <row r="159" spans="1:8" ht="25.5">
      <c r="A159" s="151" t="s">
        <v>86</v>
      </c>
      <c r="B159" s="152">
        <v>961</v>
      </c>
      <c r="C159" s="153" t="s">
        <v>144</v>
      </c>
      <c r="D159" s="153">
        <v>13</v>
      </c>
      <c r="E159" s="166" t="s">
        <v>432</v>
      </c>
      <c r="F159" s="153" t="s">
        <v>198</v>
      </c>
      <c r="G159" s="113">
        <f>G160</f>
        <v>532.71199999999999</v>
      </c>
      <c r="H159" s="113">
        <f>H160</f>
        <v>474.71199999999999</v>
      </c>
    </row>
    <row r="160" spans="1:8" ht="25.5">
      <c r="A160" s="151" t="s">
        <v>225</v>
      </c>
      <c r="B160" s="152">
        <v>961</v>
      </c>
      <c r="C160" s="153" t="s">
        <v>144</v>
      </c>
      <c r="D160" s="153">
        <v>13</v>
      </c>
      <c r="E160" s="166" t="s">
        <v>432</v>
      </c>
      <c r="F160" s="153" t="s">
        <v>226</v>
      </c>
      <c r="G160" s="113">
        <v>532.71199999999999</v>
      </c>
      <c r="H160" s="113">
        <v>474.71199999999999</v>
      </c>
    </row>
    <row r="161" spans="1:8" ht="38.25">
      <c r="A161" s="91" t="s">
        <v>63</v>
      </c>
      <c r="B161" s="53" t="s">
        <v>176</v>
      </c>
      <c r="C161" s="38" t="s">
        <v>144</v>
      </c>
      <c r="D161" s="38">
        <v>13</v>
      </c>
      <c r="E161" s="38" t="s">
        <v>119</v>
      </c>
      <c r="F161" s="38" t="s">
        <v>173</v>
      </c>
      <c r="G161" s="116">
        <f>G162+G164</f>
        <v>4249.0820000000003</v>
      </c>
      <c r="H161" s="116">
        <f>H162+H164</f>
        <v>4406.4380000000001</v>
      </c>
    </row>
    <row r="162" spans="1:8" ht="51">
      <c r="A162" s="5" t="s">
        <v>201</v>
      </c>
      <c r="B162" s="66" t="s">
        <v>176</v>
      </c>
      <c r="C162" s="33" t="s">
        <v>144</v>
      </c>
      <c r="D162" s="33">
        <v>13</v>
      </c>
      <c r="E162" s="7" t="s">
        <v>119</v>
      </c>
      <c r="F162" s="7" t="s">
        <v>202</v>
      </c>
      <c r="G162" s="113">
        <f>G163</f>
        <v>3710</v>
      </c>
      <c r="H162" s="113">
        <f>H163</f>
        <v>3775.8</v>
      </c>
    </row>
    <row r="163" spans="1:8" ht="25.5">
      <c r="A163" s="32" t="s">
        <v>224</v>
      </c>
      <c r="B163" s="66" t="s">
        <v>176</v>
      </c>
      <c r="C163" s="33" t="s">
        <v>144</v>
      </c>
      <c r="D163" s="33">
        <v>13</v>
      </c>
      <c r="E163" s="7" t="s">
        <v>119</v>
      </c>
      <c r="F163" s="7" t="s">
        <v>223</v>
      </c>
      <c r="G163" s="113">
        <v>3710</v>
      </c>
      <c r="H163" s="113">
        <v>3775.8</v>
      </c>
    </row>
    <row r="164" spans="1:8" ht="25.5">
      <c r="A164" s="5" t="s">
        <v>86</v>
      </c>
      <c r="B164" s="66" t="s">
        <v>176</v>
      </c>
      <c r="C164" s="33" t="s">
        <v>144</v>
      </c>
      <c r="D164" s="33">
        <v>13</v>
      </c>
      <c r="E164" s="7" t="s">
        <v>119</v>
      </c>
      <c r="F164" s="7" t="s">
        <v>198</v>
      </c>
      <c r="G164" s="113">
        <f>G165</f>
        <v>539.08199999999999</v>
      </c>
      <c r="H164" s="113">
        <f>H165</f>
        <v>630.63800000000003</v>
      </c>
    </row>
    <row r="165" spans="1:8" ht="25.5">
      <c r="A165" s="5" t="s">
        <v>225</v>
      </c>
      <c r="B165" s="66" t="s">
        <v>176</v>
      </c>
      <c r="C165" s="33" t="s">
        <v>144</v>
      </c>
      <c r="D165" s="33">
        <v>13</v>
      </c>
      <c r="E165" s="7" t="s">
        <v>119</v>
      </c>
      <c r="F165" s="7" t="s">
        <v>226</v>
      </c>
      <c r="G165" s="113">
        <v>539.08199999999999</v>
      </c>
      <c r="H165" s="113">
        <v>630.63800000000003</v>
      </c>
    </row>
    <row r="166" spans="1:8" s="19" customFormat="1" ht="25.5">
      <c r="A166" s="56" t="s">
        <v>364</v>
      </c>
      <c r="B166" s="42">
        <v>961</v>
      </c>
      <c r="C166" s="40" t="s">
        <v>150</v>
      </c>
      <c r="D166" s="40" t="s">
        <v>145</v>
      </c>
      <c r="E166" s="40" t="s">
        <v>277</v>
      </c>
      <c r="F166" s="40" t="s">
        <v>173</v>
      </c>
      <c r="G166" s="115">
        <f>G167+G172</f>
        <v>9603</v>
      </c>
      <c r="H166" s="115">
        <f>H167+H172</f>
        <v>9928</v>
      </c>
    </row>
    <row r="167" spans="1:8" s="19" customFormat="1" ht="45.75" hidden="1" customHeight="1">
      <c r="A167" s="73" t="s">
        <v>443</v>
      </c>
      <c r="B167" s="43">
        <v>961</v>
      </c>
      <c r="C167" s="47" t="s">
        <v>150</v>
      </c>
      <c r="D167" s="47" t="s">
        <v>164</v>
      </c>
      <c r="E167" s="47" t="s">
        <v>277</v>
      </c>
      <c r="F167" s="47" t="s">
        <v>173</v>
      </c>
      <c r="G167" s="115"/>
      <c r="H167" s="115"/>
    </row>
    <row r="168" spans="1:8" s="19" customFormat="1" ht="76.5" hidden="1">
      <c r="A168" s="96" t="s">
        <v>99</v>
      </c>
      <c r="B168" s="42">
        <v>961</v>
      </c>
      <c r="C168" s="40" t="s">
        <v>150</v>
      </c>
      <c r="D168" s="40" t="s">
        <v>164</v>
      </c>
      <c r="E168" s="40" t="s">
        <v>353</v>
      </c>
      <c r="F168" s="40" t="s">
        <v>173</v>
      </c>
      <c r="G168" s="115"/>
      <c r="H168" s="115"/>
    </row>
    <row r="169" spans="1:8" s="19" customFormat="1" ht="38.25" hidden="1">
      <c r="A169" s="97" t="s">
        <v>441</v>
      </c>
      <c r="B169" s="36">
        <v>961</v>
      </c>
      <c r="C169" s="38" t="s">
        <v>150</v>
      </c>
      <c r="D169" s="38" t="s">
        <v>164</v>
      </c>
      <c r="E169" s="38" t="s">
        <v>442</v>
      </c>
      <c r="F169" s="38" t="s">
        <v>173</v>
      </c>
      <c r="G169" s="115"/>
      <c r="H169" s="115"/>
    </row>
    <row r="170" spans="1:8" s="19" customFormat="1" ht="25.5" hidden="1">
      <c r="A170" s="5" t="s">
        <v>102</v>
      </c>
      <c r="B170" s="34">
        <v>961</v>
      </c>
      <c r="C170" s="33" t="s">
        <v>150</v>
      </c>
      <c r="D170" s="33" t="s">
        <v>164</v>
      </c>
      <c r="E170" s="33" t="s">
        <v>442</v>
      </c>
      <c r="F170" s="33" t="s">
        <v>198</v>
      </c>
      <c r="G170" s="115"/>
      <c r="H170" s="115"/>
    </row>
    <row r="171" spans="1:8" s="19" customFormat="1" ht="25.5" hidden="1">
      <c r="A171" s="5" t="s">
        <v>225</v>
      </c>
      <c r="B171" s="34">
        <v>961</v>
      </c>
      <c r="C171" s="33" t="s">
        <v>150</v>
      </c>
      <c r="D171" s="33" t="s">
        <v>164</v>
      </c>
      <c r="E171" s="33" t="s">
        <v>442</v>
      </c>
      <c r="F171" s="33" t="s">
        <v>226</v>
      </c>
      <c r="G171" s="115"/>
      <c r="H171" s="115"/>
    </row>
    <row r="172" spans="1:8" s="18" customFormat="1" ht="40.5">
      <c r="A172" s="73" t="s">
        <v>89</v>
      </c>
      <c r="B172" s="43">
        <v>961</v>
      </c>
      <c r="C172" s="47" t="s">
        <v>150</v>
      </c>
      <c r="D172" s="47" t="s">
        <v>412</v>
      </c>
      <c r="E172" s="47" t="s">
        <v>277</v>
      </c>
      <c r="F172" s="47" t="s">
        <v>173</v>
      </c>
      <c r="G172" s="114">
        <f>G173</f>
        <v>9603</v>
      </c>
      <c r="H172" s="114">
        <f>H173</f>
        <v>9928</v>
      </c>
    </row>
    <row r="173" spans="1:8" s="19" customFormat="1" ht="63.75">
      <c r="A173" s="96" t="s">
        <v>27</v>
      </c>
      <c r="B173" s="42">
        <v>961</v>
      </c>
      <c r="C173" s="40" t="s">
        <v>150</v>
      </c>
      <c r="D173" s="40" t="s">
        <v>412</v>
      </c>
      <c r="E173" s="40" t="s">
        <v>353</v>
      </c>
      <c r="F173" s="40" t="s">
        <v>173</v>
      </c>
      <c r="G173" s="115">
        <f>G174+G178+G182+G192</f>
        <v>9603</v>
      </c>
      <c r="H173" s="115">
        <f>H174+H178+H182+H192</f>
        <v>9928</v>
      </c>
    </row>
    <row r="174" spans="1:8" s="18" customFormat="1" ht="54">
      <c r="A174" s="176" t="s">
        <v>458</v>
      </c>
      <c r="B174" s="173">
        <v>961</v>
      </c>
      <c r="C174" s="171" t="s">
        <v>150</v>
      </c>
      <c r="D174" s="171" t="s">
        <v>412</v>
      </c>
      <c r="E174" s="171" t="s">
        <v>459</v>
      </c>
      <c r="F174" s="171" t="s">
        <v>173</v>
      </c>
      <c r="G174" s="114">
        <f t="shared" ref="G174:H176" si="7">G175</f>
        <v>450</v>
      </c>
      <c r="H174" s="114">
        <f t="shared" si="7"/>
        <v>450</v>
      </c>
    </row>
    <row r="175" spans="1:8" ht="25.5">
      <c r="A175" s="177" t="s">
        <v>365</v>
      </c>
      <c r="B175" s="147">
        <v>961</v>
      </c>
      <c r="C175" s="148" t="s">
        <v>150</v>
      </c>
      <c r="D175" s="148" t="s">
        <v>412</v>
      </c>
      <c r="E175" s="148" t="s">
        <v>460</v>
      </c>
      <c r="F175" s="148" t="s">
        <v>173</v>
      </c>
      <c r="G175" s="116">
        <f t="shared" si="7"/>
        <v>450</v>
      </c>
      <c r="H175" s="116">
        <f t="shared" si="7"/>
        <v>450</v>
      </c>
    </row>
    <row r="176" spans="1:8" ht="25.5">
      <c r="A176" s="151" t="s">
        <v>86</v>
      </c>
      <c r="B176" s="152">
        <v>961</v>
      </c>
      <c r="C176" s="153" t="s">
        <v>150</v>
      </c>
      <c r="D176" s="153" t="s">
        <v>412</v>
      </c>
      <c r="E176" s="153" t="s">
        <v>460</v>
      </c>
      <c r="F176" s="153" t="s">
        <v>198</v>
      </c>
      <c r="G176" s="113">
        <f t="shared" si="7"/>
        <v>450</v>
      </c>
      <c r="H176" s="113">
        <f t="shared" si="7"/>
        <v>450</v>
      </c>
    </row>
    <row r="177" spans="1:8" ht="25.5">
      <c r="A177" s="151" t="s">
        <v>225</v>
      </c>
      <c r="B177" s="152">
        <v>961</v>
      </c>
      <c r="C177" s="153" t="s">
        <v>150</v>
      </c>
      <c r="D177" s="153" t="s">
        <v>412</v>
      </c>
      <c r="E177" s="153" t="s">
        <v>460</v>
      </c>
      <c r="F177" s="153" t="s">
        <v>226</v>
      </c>
      <c r="G177" s="113">
        <v>450</v>
      </c>
      <c r="H177" s="113">
        <v>450</v>
      </c>
    </row>
    <row r="178" spans="1:8" ht="13.5">
      <c r="A178" s="172" t="s">
        <v>461</v>
      </c>
      <c r="B178" s="173">
        <v>961</v>
      </c>
      <c r="C178" s="171" t="s">
        <v>150</v>
      </c>
      <c r="D178" s="171" t="s">
        <v>412</v>
      </c>
      <c r="E178" s="171" t="s">
        <v>462</v>
      </c>
      <c r="F178" s="171" t="s">
        <v>173</v>
      </c>
      <c r="G178" s="114">
        <f t="shared" ref="G178:H180" si="8">G179</f>
        <v>960</v>
      </c>
      <c r="H178" s="114">
        <f t="shared" si="8"/>
        <v>960</v>
      </c>
    </row>
    <row r="179" spans="1:8" ht="20.25" customHeight="1">
      <c r="A179" s="146" t="s">
        <v>463</v>
      </c>
      <c r="B179" s="147">
        <v>961</v>
      </c>
      <c r="C179" s="148" t="s">
        <v>150</v>
      </c>
      <c r="D179" s="148" t="s">
        <v>412</v>
      </c>
      <c r="E179" s="148" t="s">
        <v>464</v>
      </c>
      <c r="F179" s="148" t="s">
        <v>173</v>
      </c>
      <c r="G179" s="116">
        <f t="shared" si="8"/>
        <v>960</v>
      </c>
      <c r="H179" s="116">
        <f t="shared" si="8"/>
        <v>960</v>
      </c>
    </row>
    <row r="180" spans="1:8" s="18" customFormat="1" ht="25.5">
      <c r="A180" s="151" t="s">
        <v>86</v>
      </c>
      <c r="B180" s="152">
        <v>961</v>
      </c>
      <c r="C180" s="153" t="s">
        <v>150</v>
      </c>
      <c r="D180" s="153" t="s">
        <v>412</v>
      </c>
      <c r="E180" s="153" t="s">
        <v>464</v>
      </c>
      <c r="F180" s="153" t="s">
        <v>198</v>
      </c>
      <c r="G180" s="113">
        <f t="shared" si="8"/>
        <v>960</v>
      </c>
      <c r="H180" s="113">
        <f t="shared" si="8"/>
        <v>960</v>
      </c>
    </row>
    <row r="181" spans="1:8" ht="25.5">
      <c r="A181" s="151" t="s">
        <v>225</v>
      </c>
      <c r="B181" s="152">
        <v>961</v>
      </c>
      <c r="C181" s="153" t="s">
        <v>150</v>
      </c>
      <c r="D181" s="153" t="s">
        <v>412</v>
      </c>
      <c r="E181" s="153" t="s">
        <v>464</v>
      </c>
      <c r="F181" s="153" t="s">
        <v>226</v>
      </c>
      <c r="G181" s="109">
        <v>960</v>
      </c>
      <c r="H181" s="109">
        <v>960</v>
      </c>
    </row>
    <row r="182" spans="1:8" ht="54">
      <c r="A182" s="172" t="s">
        <v>455</v>
      </c>
      <c r="B182" s="173">
        <v>961</v>
      </c>
      <c r="C182" s="171" t="s">
        <v>150</v>
      </c>
      <c r="D182" s="171" t="s">
        <v>412</v>
      </c>
      <c r="E182" s="171" t="s">
        <v>456</v>
      </c>
      <c r="F182" s="171" t="s">
        <v>173</v>
      </c>
      <c r="G182" s="114">
        <f>G183+G186+G189</f>
        <v>70</v>
      </c>
      <c r="H182" s="114">
        <f>H183+H186+H189</f>
        <v>70</v>
      </c>
    </row>
    <row r="183" spans="1:8" ht="51">
      <c r="A183" s="178" t="s">
        <v>465</v>
      </c>
      <c r="B183" s="147">
        <v>961</v>
      </c>
      <c r="C183" s="148" t="s">
        <v>150</v>
      </c>
      <c r="D183" s="148" t="s">
        <v>412</v>
      </c>
      <c r="E183" s="148" t="s">
        <v>466</v>
      </c>
      <c r="F183" s="148" t="s">
        <v>173</v>
      </c>
      <c r="G183" s="116">
        <f>G184</f>
        <v>70</v>
      </c>
      <c r="H183" s="116">
        <f>H184</f>
        <v>70</v>
      </c>
    </row>
    <row r="184" spans="1:8" ht="25.5">
      <c r="A184" s="151" t="s">
        <v>86</v>
      </c>
      <c r="B184" s="152">
        <v>961</v>
      </c>
      <c r="C184" s="153" t="s">
        <v>150</v>
      </c>
      <c r="D184" s="153" t="s">
        <v>412</v>
      </c>
      <c r="E184" s="153" t="s">
        <v>466</v>
      </c>
      <c r="F184" s="153" t="s">
        <v>198</v>
      </c>
      <c r="G184" s="113">
        <f>G185</f>
        <v>70</v>
      </c>
      <c r="H184" s="113">
        <f>H185</f>
        <v>70</v>
      </c>
    </row>
    <row r="185" spans="1:8" ht="25.5">
      <c r="A185" s="151" t="s">
        <v>225</v>
      </c>
      <c r="B185" s="152">
        <v>961</v>
      </c>
      <c r="C185" s="153" t="s">
        <v>150</v>
      </c>
      <c r="D185" s="153" t="s">
        <v>412</v>
      </c>
      <c r="E185" s="153" t="s">
        <v>466</v>
      </c>
      <c r="F185" s="153" t="s">
        <v>226</v>
      </c>
      <c r="G185" s="109">
        <v>70</v>
      </c>
      <c r="H185" s="109">
        <v>70</v>
      </c>
    </row>
    <row r="186" spans="1:8" s="18" customFormat="1" ht="38.25" hidden="1">
      <c r="A186" s="146" t="s">
        <v>482</v>
      </c>
      <c r="B186" s="147">
        <v>961</v>
      </c>
      <c r="C186" s="148" t="s">
        <v>150</v>
      </c>
      <c r="D186" s="148" t="s">
        <v>412</v>
      </c>
      <c r="E186" s="148" t="s">
        <v>483</v>
      </c>
      <c r="F186" s="148" t="s">
        <v>173</v>
      </c>
      <c r="G186" s="112"/>
      <c r="H186" s="112"/>
    </row>
    <row r="187" spans="1:8" ht="25.5" hidden="1">
      <c r="A187" s="151" t="s">
        <v>102</v>
      </c>
      <c r="B187" s="152">
        <v>961</v>
      </c>
      <c r="C187" s="153" t="s">
        <v>150</v>
      </c>
      <c r="D187" s="153" t="s">
        <v>412</v>
      </c>
      <c r="E187" s="153" t="s">
        <v>483</v>
      </c>
      <c r="F187" s="153" t="s">
        <v>198</v>
      </c>
      <c r="G187" s="109"/>
      <c r="H187" s="109"/>
    </row>
    <row r="188" spans="1:8" ht="25.5" hidden="1">
      <c r="A188" s="151" t="s">
        <v>225</v>
      </c>
      <c r="B188" s="152">
        <v>961</v>
      </c>
      <c r="C188" s="153" t="s">
        <v>150</v>
      </c>
      <c r="D188" s="153" t="s">
        <v>412</v>
      </c>
      <c r="E188" s="153" t="s">
        <v>483</v>
      </c>
      <c r="F188" s="153" t="s">
        <v>226</v>
      </c>
      <c r="G188" s="109"/>
      <c r="H188" s="109"/>
    </row>
    <row r="189" spans="1:8" s="18" customFormat="1" ht="25.5" hidden="1">
      <c r="A189" s="146" t="s">
        <v>484</v>
      </c>
      <c r="B189" s="147">
        <v>961</v>
      </c>
      <c r="C189" s="148" t="s">
        <v>150</v>
      </c>
      <c r="D189" s="148" t="s">
        <v>412</v>
      </c>
      <c r="E189" s="148" t="s">
        <v>485</v>
      </c>
      <c r="F189" s="148" t="s">
        <v>173</v>
      </c>
      <c r="G189" s="112"/>
      <c r="H189" s="112"/>
    </row>
    <row r="190" spans="1:8" ht="25.5" hidden="1">
      <c r="A190" s="151" t="s">
        <v>102</v>
      </c>
      <c r="B190" s="152">
        <v>961</v>
      </c>
      <c r="C190" s="153" t="s">
        <v>150</v>
      </c>
      <c r="D190" s="153" t="s">
        <v>412</v>
      </c>
      <c r="E190" s="153" t="s">
        <v>485</v>
      </c>
      <c r="F190" s="153" t="s">
        <v>198</v>
      </c>
      <c r="G190" s="109"/>
      <c r="H190" s="109"/>
    </row>
    <row r="191" spans="1:8" ht="25.5" hidden="1">
      <c r="A191" s="151" t="s">
        <v>225</v>
      </c>
      <c r="B191" s="152">
        <v>961</v>
      </c>
      <c r="C191" s="153" t="s">
        <v>150</v>
      </c>
      <c r="D191" s="153" t="s">
        <v>412</v>
      </c>
      <c r="E191" s="153" t="s">
        <v>485</v>
      </c>
      <c r="F191" s="153" t="s">
        <v>226</v>
      </c>
      <c r="G191" s="109"/>
      <c r="H191" s="109"/>
    </row>
    <row r="192" spans="1:8" s="19" customFormat="1" ht="81">
      <c r="A192" s="172" t="s">
        <v>467</v>
      </c>
      <c r="B192" s="173">
        <v>961</v>
      </c>
      <c r="C192" s="171" t="s">
        <v>150</v>
      </c>
      <c r="D192" s="171" t="s">
        <v>412</v>
      </c>
      <c r="E192" s="171" t="s">
        <v>468</v>
      </c>
      <c r="F192" s="171" t="s">
        <v>173</v>
      </c>
      <c r="G192" s="114">
        <f t="shared" ref="G192:H194" si="9">G193</f>
        <v>8123</v>
      </c>
      <c r="H192" s="114">
        <f t="shared" si="9"/>
        <v>8448</v>
      </c>
    </row>
    <row r="193" spans="1:8" s="18" customFormat="1" ht="25.5">
      <c r="A193" s="15" t="s">
        <v>209</v>
      </c>
      <c r="B193" s="36">
        <v>961</v>
      </c>
      <c r="C193" s="38" t="s">
        <v>150</v>
      </c>
      <c r="D193" s="38" t="s">
        <v>412</v>
      </c>
      <c r="E193" s="38" t="s">
        <v>469</v>
      </c>
      <c r="F193" s="38" t="s">
        <v>173</v>
      </c>
      <c r="G193" s="116">
        <f t="shared" si="9"/>
        <v>8123</v>
      </c>
      <c r="H193" s="116">
        <f t="shared" si="9"/>
        <v>8448</v>
      </c>
    </row>
    <row r="194" spans="1:8" ht="51">
      <c r="A194" s="5" t="s">
        <v>201</v>
      </c>
      <c r="B194" s="34">
        <v>961</v>
      </c>
      <c r="C194" s="33" t="s">
        <v>150</v>
      </c>
      <c r="D194" s="33" t="s">
        <v>412</v>
      </c>
      <c r="E194" s="33" t="s">
        <v>469</v>
      </c>
      <c r="F194" s="34">
        <v>100</v>
      </c>
      <c r="G194" s="113">
        <f t="shared" si="9"/>
        <v>8123</v>
      </c>
      <c r="H194" s="113">
        <f t="shared" si="9"/>
        <v>8448</v>
      </c>
    </row>
    <row r="195" spans="1:8" ht="25.5">
      <c r="A195" s="5" t="s">
        <v>224</v>
      </c>
      <c r="B195" s="34">
        <v>961</v>
      </c>
      <c r="C195" s="33" t="s">
        <v>150</v>
      </c>
      <c r="D195" s="33" t="s">
        <v>412</v>
      </c>
      <c r="E195" s="33" t="s">
        <v>469</v>
      </c>
      <c r="F195" s="34">
        <v>120</v>
      </c>
      <c r="G195" s="155">
        <v>8123</v>
      </c>
      <c r="H195" s="155">
        <v>8448</v>
      </c>
    </row>
    <row r="196" spans="1:8">
      <c r="A196" s="41" t="s">
        <v>159</v>
      </c>
      <c r="B196" s="42">
        <v>961</v>
      </c>
      <c r="C196" s="40" t="s">
        <v>152</v>
      </c>
      <c r="D196" s="40" t="s">
        <v>145</v>
      </c>
      <c r="E196" s="40" t="s">
        <v>277</v>
      </c>
      <c r="F196" s="40" t="s">
        <v>173</v>
      </c>
      <c r="G196" s="115">
        <f>G197+G203+G209</f>
        <v>143088.48800000001</v>
      </c>
      <c r="H196" s="115">
        <f>H197+H203+H209</f>
        <v>143088.48800000001</v>
      </c>
    </row>
    <row r="197" spans="1:8" s="20" customFormat="1" ht="13.5">
      <c r="A197" s="58" t="s">
        <v>250</v>
      </c>
      <c r="B197" s="13">
        <v>961</v>
      </c>
      <c r="C197" s="14" t="s">
        <v>152</v>
      </c>
      <c r="D197" s="14" t="s">
        <v>219</v>
      </c>
      <c r="E197" s="47" t="s">
        <v>293</v>
      </c>
      <c r="F197" s="14" t="s">
        <v>173</v>
      </c>
      <c r="G197" s="111">
        <f t="shared" ref="G197:H201" si="10">G198</f>
        <v>2085.1010000000001</v>
      </c>
      <c r="H197" s="111">
        <f t="shared" si="10"/>
        <v>2085.1010000000001</v>
      </c>
    </row>
    <row r="198" spans="1:8" ht="25.5">
      <c r="A198" s="32" t="s">
        <v>260</v>
      </c>
      <c r="B198" s="6">
        <v>961</v>
      </c>
      <c r="C198" s="7" t="s">
        <v>152</v>
      </c>
      <c r="D198" s="7" t="s">
        <v>219</v>
      </c>
      <c r="E198" s="7" t="s">
        <v>286</v>
      </c>
      <c r="F198" s="7" t="s">
        <v>173</v>
      </c>
      <c r="G198" s="109">
        <f t="shared" si="10"/>
        <v>2085.1010000000001</v>
      </c>
      <c r="H198" s="109">
        <f t="shared" si="10"/>
        <v>2085.1010000000001</v>
      </c>
    </row>
    <row r="199" spans="1:8" ht="25.5">
      <c r="A199" s="5" t="s">
        <v>369</v>
      </c>
      <c r="B199" s="16">
        <v>961</v>
      </c>
      <c r="C199" s="17" t="s">
        <v>152</v>
      </c>
      <c r="D199" s="17" t="s">
        <v>219</v>
      </c>
      <c r="E199" s="7" t="s">
        <v>287</v>
      </c>
      <c r="F199" s="17" t="s">
        <v>173</v>
      </c>
      <c r="G199" s="109">
        <f t="shared" si="10"/>
        <v>2085.1010000000001</v>
      </c>
      <c r="H199" s="109">
        <f t="shared" si="10"/>
        <v>2085.1010000000001</v>
      </c>
    </row>
    <row r="200" spans="1:8" s="18" customFormat="1" ht="39" customHeight="1">
      <c r="A200" s="146" t="s">
        <v>131</v>
      </c>
      <c r="B200" s="16">
        <v>961</v>
      </c>
      <c r="C200" s="17" t="s">
        <v>152</v>
      </c>
      <c r="D200" s="17" t="s">
        <v>219</v>
      </c>
      <c r="E200" s="17" t="s">
        <v>294</v>
      </c>
      <c r="F200" s="17" t="s">
        <v>173</v>
      </c>
      <c r="G200" s="188">
        <f t="shared" si="10"/>
        <v>2085.1010000000001</v>
      </c>
      <c r="H200" s="188">
        <f t="shared" si="10"/>
        <v>2085.1010000000001</v>
      </c>
    </row>
    <row r="201" spans="1:8" ht="25.5">
      <c r="A201" s="5" t="s">
        <v>86</v>
      </c>
      <c r="B201" s="6">
        <v>961</v>
      </c>
      <c r="C201" s="7" t="s">
        <v>152</v>
      </c>
      <c r="D201" s="7" t="s">
        <v>219</v>
      </c>
      <c r="E201" s="7" t="s">
        <v>294</v>
      </c>
      <c r="F201" s="7" t="s">
        <v>198</v>
      </c>
      <c r="G201" s="187">
        <f t="shared" si="10"/>
        <v>2085.1010000000001</v>
      </c>
      <c r="H201" s="187">
        <f t="shared" si="10"/>
        <v>2085.1010000000001</v>
      </c>
    </row>
    <row r="202" spans="1:8" ht="25.5">
      <c r="A202" s="5" t="s">
        <v>225</v>
      </c>
      <c r="B202" s="6">
        <v>961</v>
      </c>
      <c r="C202" s="7" t="s">
        <v>152</v>
      </c>
      <c r="D202" s="7" t="s">
        <v>219</v>
      </c>
      <c r="E202" s="7" t="s">
        <v>294</v>
      </c>
      <c r="F202" s="7" t="s">
        <v>226</v>
      </c>
      <c r="G202" s="187">
        <v>2085.1010000000001</v>
      </c>
      <c r="H202" s="187">
        <v>2085.1010000000001</v>
      </c>
    </row>
    <row r="203" spans="1:8" s="20" customFormat="1" ht="13.5">
      <c r="A203" s="73" t="s">
        <v>418</v>
      </c>
      <c r="B203" s="43">
        <v>961</v>
      </c>
      <c r="C203" s="47" t="s">
        <v>152</v>
      </c>
      <c r="D203" s="47" t="s">
        <v>165</v>
      </c>
      <c r="E203" s="47" t="s">
        <v>293</v>
      </c>
      <c r="F203" s="47" t="s">
        <v>173</v>
      </c>
      <c r="G203" s="114">
        <f>G204</f>
        <v>3.387</v>
      </c>
      <c r="H203" s="114">
        <f>H204</f>
        <v>3.387</v>
      </c>
    </row>
    <row r="204" spans="1:8" ht="25.5">
      <c r="A204" s="32" t="s">
        <v>260</v>
      </c>
      <c r="B204" s="34">
        <v>961</v>
      </c>
      <c r="C204" s="33" t="s">
        <v>152</v>
      </c>
      <c r="D204" s="33" t="s">
        <v>165</v>
      </c>
      <c r="E204" s="33" t="s">
        <v>286</v>
      </c>
      <c r="F204" s="33" t="s">
        <v>173</v>
      </c>
      <c r="G204" s="113">
        <f t="shared" ref="G204:H207" si="11">G205</f>
        <v>3.387</v>
      </c>
      <c r="H204" s="113">
        <f t="shared" si="11"/>
        <v>3.387</v>
      </c>
    </row>
    <row r="205" spans="1:8" ht="25.5">
      <c r="A205" s="32" t="s">
        <v>369</v>
      </c>
      <c r="B205" s="36">
        <v>961</v>
      </c>
      <c r="C205" s="38" t="s">
        <v>152</v>
      </c>
      <c r="D205" s="38" t="s">
        <v>165</v>
      </c>
      <c r="E205" s="33" t="s">
        <v>287</v>
      </c>
      <c r="F205" s="38" t="s">
        <v>173</v>
      </c>
      <c r="G205" s="113">
        <f t="shared" si="11"/>
        <v>3.387</v>
      </c>
      <c r="H205" s="113">
        <f t="shared" si="11"/>
        <v>3.387</v>
      </c>
    </row>
    <row r="206" spans="1:8" s="18" customFormat="1" ht="38.25">
      <c r="A206" s="91" t="s">
        <v>507</v>
      </c>
      <c r="B206" s="36">
        <v>961</v>
      </c>
      <c r="C206" s="38" t="s">
        <v>152</v>
      </c>
      <c r="D206" s="38" t="s">
        <v>165</v>
      </c>
      <c r="E206" s="38" t="s">
        <v>419</v>
      </c>
      <c r="F206" s="38" t="s">
        <v>173</v>
      </c>
      <c r="G206" s="116">
        <f t="shared" si="11"/>
        <v>3.387</v>
      </c>
      <c r="H206" s="116">
        <f t="shared" si="11"/>
        <v>3.387</v>
      </c>
    </row>
    <row r="207" spans="1:8" s="18" customFormat="1" ht="25.5">
      <c r="A207" s="5" t="s">
        <v>86</v>
      </c>
      <c r="B207" s="34">
        <v>961</v>
      </c>
      <c r="C207" s="33" t="s">
        <v>152</v>
      </c>
      <c r="D207" s="33" t="s">
        <v>165</v>
      </c>
      <c r="E207" s="33" t="s">
        <v>419</v>
      </c>
      <c r="F207" s="33" t="s">
        <v>198</v>
      </c>
      <c r="G207" s="116">
        <f t="shared" si="11"/>
        <v>3.387</v>
      </c>
      <c r="H207" s="116">
        <f t="shared" si="11"/>
        <v>3.387</v>
      </c>
    </row>
    <row r="208" spans="1:8" ht="25.5">
      <c r="A208" s="32" t="s">
        <v>225</v>
      </c>
      <c r="B208" s="34">
        <v>961</v>
      </c>
      <c r="C208" s="33" t="s">
        <v>152</v>
      </c>
      <c r="D208" s="33" t="s">
        <v>165</v>
      </c>
      <c r="E208" s="33" t="s">
        <v>419</v>
      </c>
      <c r="F208" s="33" t="s">
        <v>226</v>
      </c>
      <c r="G208" s="113">
        <v>3.387</v>
      </c>
      <c r="H208" s="113">
        <v>3.387</v>
      </c>
    </row>
    <row r="209" spans="1:8" s="19" customFormat="1" ht="18" customHeight="1">
      <c r="A209" s="73" t="s">
        <v>196</v>
      </c>
      <c r="B209" s="43">
        <v>961</v>
      </c>
      <c r="C209" s="47" t="s">
        <v>152</v>
      </c>
      <c r="D209" s="47" t="s">
        <v>164</v>
      </c>
      <c r="E209" s="47" t="s">
        <v>293</v>
      </c>
      <c r="F209" s="47" t="s">
        <v>173</v>
      </c>
      <c r="G209" s="114">
        <f>G210</f>
        <v>141000</v>
      </c>
      <c r="H209" s="162">
        <f>H210</f>
        <v>141000</v>
      </c>
    </row>
    <row r="210" spans="1:8" s="19" customFormat="1" ht="40.5" customHeight="1">
      <c r="A210" s="159" t="s">
        <v>505</v>
      </c>
      <c r="B210" s="42">
        <v>961</v>
      </c>
      <c r="C210" s="40" t="s">
        <v>152</v>
      </c>
      <c r="D210" s="40" t="s">
        <v>164</v>
      </c>
      <c r="E210" s="40" t="s">
        <v>297</v>
      </c>
      <c r="F210" s="40" t="s">
        <v>173</v>
      </c>
      <c r="G210" s="115">
        <f>G211+G217+G220+G223+G226+G229</f>
        <v>141000</v>
      </c>
      <c r="H210" s="115">
        <f>H211+H217+H220+H223+H226+H229</f>
        <v>141000</v>
      </c>
    </row>
    <row r="211" spans="1:8" s="18" customFormat="1" ht="25.5">
      <c r="A211" s="91" t="s">
        <v>295</v>
      </c>
      <c r="B211" s="36">
        <v>961</v>
      </c>
      <c r="C211" s="38" t="s">
        <v>152</v>
      </c>
      <c r="D211" s="38" t="s">
        <v>164</v>
      </c>
      <c r="E211" s="38" t="s">
        <v>296</v>
      </c>
      <c r="F211" s="38" t="s">
        <v>173</v>
      </c>
      <c r="G211" s="116">
        <f>G212</f>
        <v>21000</v>
      </c>
      <c r="H211" s="116">
        <f>H212</f>
        <v>21000</v>
      </c>
    </row>
    <row r="212" spans="1:8" s="18" customFormat="1" ht="25.5">
      <c r="A212" s="5" t="s">
        <v>86</v>
      </c>
      <c r="B212" s="34">
        <v>961</v>
      </c>
      <c r="C212" s="33" t="s">
        <v>152</v>
      </c>
      <c r="D212" s="33" t="s">
        <v>164</v>
      </c>
      <c r="E212" s="33" t="s">
        <v>296</v>
      </c>
      <c r="F212" s="33" t="s">
        <v>198</v>
      </c>
      <c r="G212" s="113">
        <f>G213</f>
        <v>21000</v>
      </c>
      <c r="H212" s="113">
        <f>H213</f>
        <v>21000</v>
      </c>
    </row>
    <row r="213" spans="1:8" s="18" customFormat="1" ht="25.5">
      <c r="A213" s="5" t="s">
        <v>225</v>
      </c>
      <c r="B213" s="34">
        <v>961</v>
      </c>
      <c r="C213" s="33" t="s">
        <v>152</v>
      </c>
      <c r="D213" s="33" t="s">
        <v>164</v>
      </c>
      <c r="E213" s="33" t="s">
        <v>296</v>
      </c>
      <c r="F213" s="33" t="s">
        <v>226</v>
      </c>
      <c r="G213" s="109">
        <v>21000</v>
      </c>
      <c r="H213" s="109">
        <v>21000</v>
      </c>
    </row>
    <row r="214" spans="1:8" s="18" customFormat="1" ht="25.5" hidden="1">
      <c r="A214" s="37" t="s">
        <v>48</v>
      </c>
      <c r="B214" s="36">
        <v>961</v>
      </c>
      <c r="C214" s="38" t="s">
        <v>152</v>
      </c>
      <c r="D214" s="38" t="s">
        <v>164</v>
      </c>
      <c r="E214" s="38" t="s">
        <v>49</v>
      </c>
      <c r="F214" s="38" t="s">
        <v>173</v>
      </c>
      <c r="G214" s="109"/>
      <c r="H214" s="109"/>
    </row>
    <row r="215" spans="1:8" s="18" customFormat="1" ht="25.5" hidden="1">
      <c r="A215" s="5" t="s">
        <v>86</v>
      </c>
      <c r="B215" s="34">
        <v>961</v>
      </c>
      <c r="C215" s="33" t="s">
        <v>152</v>
      </c>
      <c r="D215" s="33" t="s">
        <v>164</v>
      </c>
      <c r="E215" s="33" t="s">
        <v>49</v>
      </c>
      <c r="F215" s="33" t="s">
        <v>198</v>
      </c>
      <c r="G215" s="109"/>
      <c r="H215" s="109"/>
    </row>
    <row r="216" spans="1:8" s="18" customFormat="1" ht="25.5" hidden="1">
      <c r="A216" s="32" t="s">
        <v>225</v>
      </c>
      <c r="B216" s="34">
        <v>961</v>
      </c>
      <c r="C216" s="33" t="s">
        <v>152</v>
      </c>
      <c r="D216" s="33" t="s">
        <v>164</v>
      </c>
      <c r="E216" s="33" t="s">
        <v>49</v>
      </c>
      <c r="F216" s="33" t="s">
        <v>226</v>
      </c>
      <c r="G216" s="109"/>
      <c r="H216" s="109"/>
    </row>
    <row r="217" spans="1:8" s="18" customFormat="1" ht="51">
      <c r="A217" s="37" t="s">
        <v>383</v>
      </c>
      <c r="B217" s="36">
        <v>961</v>
      </c>
      <c r="C217" s="38" t="s">
        <v>152</v>
      </c>
      <c r="D217" s="38" t="s">
        <v>164</v>
      </c>
      <c r="E217" s="38" t="s">
        <v>433</v>
      </c>
      <c r="F217" s="38" t="s">
        <v>173</v>
      </c>
      <c r="G217" s="116">
        <f>G218</f>
        <v>12000</v>
      </c>
      <c r="H217" s="116">
        <f>H218</f>
        <v>12000</v>
      </c>
    </row>
    <row r="218" spans="1:8" s="18" customFormat="1" ht="25.5">
      <c r="A218" s="5" t="s">
        <v>86</v>
      </c>
      <c r="B218" s="34">
        <v>961</v>
      </c>
      <c r="C218" s="33" t="s">
        <v>152</v>
      </c>
      <c r="D218" s="33" t="s">
        <v>164</v>
      </c>
      <c r="E218" s="33" t="s">
        <v>433</v>
      </c>
      <c r="F218" s="33" t="s">
        <v>198</v>
      </c>
      <c r="G218" s="113">
        <f>G219</f>
        <v>12000</v>
      </c>
      <c r="H218" s="113">
        <f>H219</f>
        <v>12000</v>
      </c>
    </row>
    <row r="219" spans="1:8" s="18" customFormat="1" ht="25.5">
      <c r="A219" s="32" t="s">
        <v>225</v>
      </c>
      <c r="B219" s="34">
        <v>961</v>
      </c>
      <c r="C219" s="33" t="s">
        <v>152</v>
      </c>
      <c r="D219" s="33" t="s">
        <v>164</v>
      </c>
      <c r="E219" s="33" t="s">
        <v>433</v>
      </c>
      <c r="F219" s="33" t="s">
        <v>226</v>
      </c>
      <c r="G219" s="109">
        <v>12000</v>
      </c>
      <c r="H219" s="109">
        <v>12000</v>
      </c>
    </row>
    <row r="220" spans="1:8" s="18" customFormat="1" ht="62.25" customHeight="1">
      <c r="A220" s="37" t="s">
        <v>134</v>
      </c>
      <c r="B220" s="36">
        <v>961</v>
      </c>
      <c r="C220" s="38" t="s">
        <v>152</v>
      </c>
      <c r="D220" s="38" t="s">
        <v>164</v>
      </c>
      <c r="E220" s="38" t="s">
        <v>433</v>
      </c>
      <c r="F220" s="38" t="s">
        <v>173</v>
      </c>
      <c r="G220" s="116">
        <f>G221</f>
        <v>108000</v>
      </c>
      <c r="H220" s="116">
        <f>H221</f>
        <v>108000</v>
      </c>
    </row>
    <row r="221" spans="1:8" s="18" customFormat="1" ht="25.5">
      <c r="A221" s="5" t="s">
        <v>86</v>
      </c>
      <c r="B221" s="34">
        <v>961</v>
      </c>
      <c r="C221" s="33" t="s">
        <v>152</v>
      </c>
      <c r="D221" s="33" t="s">
        <v>164</v>
      </c>
      <c r="E221" s="33" t="s">
        <v>433</v>
      </c>
      <c r="F221" s="33" t="s">
        <v>198</v>
      </c>
      <c r="G221" s="113">
        <f>G222</f>
        <v>108000</v>
      </c>
      <c r="H221" s="113">
        <f>H222</f>
        <v>108000</v>
      </c>
    </row>
    <row r="222" spans="1:8" s="18" customFormat="1" ht="25.5">
      <c r="A222" s="32" t="s">
        <v>225</v>
      </c>
      <c r="B222" s="34">
        <v>961</v>
      </c>
      <c r="C222" s="33" t="s">
        <v>152</v>
      </c>
      <c r="D222" s="33" t="s">
        <v>164</v>
      </c>
      <c r="E222" s="33" t="s">
        <v>433</v>
      </c>
      <c r="F222" s="33" t="s">
        <v>226</v>
      </c>
      <c r="G222" s="113">
        <v>108000</v>
      </c>
      <c r="H222" s="113">
        <v>108000</v>
      </c>
    </row>
    <row r="223" spans="1:8" s="18" customFormat="1" ht="38.25" hidden="1">
      <c r="A223" s="72" t="s">
        <v>374</v>
      </c>
      <c r="B223" s="36">
        <v>961</v>
      </c>
      <c r="C223" s="38" t="s">
        <v>152</v>
      </c>
      <c r="D223" s="38" t="s">
        <v>164</v>
      </c>
      <c r="E223" s="38" t="s">
        <v>55</v>
      </c>
      <c r="F223" s="38" t="s">
        <v>173</v>
      </c>
      <c r="G223" s="116">
        <f>G224</f>
        <v>0</v>
      </c>
      <c r="H223" s="116">
        <f>H224</f>
        <v>0</v>
      </c>
    </row>
    <row r="224" spans="1:8" s="18" customFormat="1" ht="25.5" hidden="1">
      <c r="A224" s="32" t="s">
        <v>271</v>
      </c>
      <c r="B224" s="34">
        <v>961</v>
      </c>
      <c r="C224" s="33" t="s">
        <v>152</v>
      </c>
      <c r="D224" s="33" t="s">
        <v>164</v>
      </c>
      <c r="E224" s="33" t="s">
        <v>54</v>
      </c>
      <c r="F224" s="34">
        <v>400</v>
      </c>
      <c r="G224" s="116"/>
      <c r="H224" s="116"/>
    </row>
    <row r="225" spans="1:8" s="18" customFormat="1" ht="25.5" hidden="1">
      <c r="A225" s="5" t="s">
        <v>225</v>
      </c>
      <c r="B225" s="34">
        <v>961</v>
      </c>
      <c r="C225" s="33" t="s">
        <v>152</v>
      </c>
      <c r="D225" s="33" t="s">
        <v>164</v>
      </c>
      <c r="E225" s="33" t="s">
        <v>54</v>
      </c>
      <c r="F225" s="34">
        <v>410</v>
      </c>
      <c r="G225" s="116"/>
      <c r="H225" s="116"/>
    </row>
    <row r="226" spans="1:8" s="18" customFormat="1" ht="25.5" hidden="1">
      <c r="A226" s="161" t="s">
        <v>53</v>
      </c>
      <c r="B226" s="147">
        <v>961</v>
      </c>
      <c r="C226" s="148" t="s">
        <v>152</v>
      </c>
      <c r="D226" s="148" t="s">
        <v>164</v>
      </c>
      <c r="E226" s="148" t="s">
        <v>52</v>
      </c>
      <c r="F226" s="148" t="s">
        <v>173</v>
      </c>
      <c r="G226" s="150">
        <f>G227</f>
        <v>0</v>
      </c>
      <c r="H226" s="150">
        <f>H227</f>
        <v>0</v>
      </c>
    </row>
    <row r="227" spans="1:8" s="18" customFormat="1" ht="25.5" hidden="1">
      <c r="A227" s="5" t="s">
        <v>86</v>
      </c>
      <c r="B227" s="152">
        <v>961</v>
      </c>
      <c r="C227" s="153" t="s">
        <v>152</v>
      </c>
      <c r="D227" s="153" t="s">
        <v>164</v>
      </c>
      <c r="E227" s="153" t="s">
        <v>52</v>
      </c>
      <c r="F227" s="153" t="s">
        <v>198</v>
      </c>
      <c r="G227" s="155">
        <f>G228</f>
        <v>0</v>
      </c>
      <c r="H227" s="155">
        <f>H228</f>
        <v>0</v>
      </c>
    </row>
    <row r="228" spans="1:8" s="18" customFormat="1" ht="25.5" hidden="1">
      <c r="A228" s="151" t="s">
        <v>225</v>
      </c>
      <c r="B228" s="152">
        <v>961</v>
      </c>
      <c r="C228" s="153" t="s">
        <v>152</v>
      </c>
      <c r="D228" s="153" t="s">
        <v>164</v>
      </c>
      <c r="E228" s="153" t="s">
        <v>52</v>
      </c>
      <c r="F228" s="153" t="s">
        <v>226</v>
      </c>
      <c r="G228" s="155">
        <v>0</v>
      </c>
      <c r="H228" s="155">
        <v>0</v>
      </c>
    </row>
    <row r="229" spans="1:8" s="18" customFormat="1" ht="38.25" hidden="1">
      <c r="A229" s="146" t="s">
        <v>113</v>
      </c>
      <c r="B229" s="147">
        <v>961</v>
      </c>
      <c r="C229" s="148" t="s">
        <v>152</v>
      </c>
      <c r="D229" s="148" t="s">
        <v>164</v>
      </c>
      <c r="E229" s="148" t="s">
        <v>384</v>
      </c>
      <c r="F229" s="148" t="s">
        <v>173</v>
      </c>
      <c r="G229" s="150">
        <f>G230</f>
        <v>0</v>
      </c>
      <c r="H229" s="150">
        <f>H230</f>
        <v>0</v>
      </c>
    </row>
    <row r="230" spans="1:8" s="18" customFormat="1" ht="25.5" hidden="1">
      <c r="A230" s="5" t="s">
        <v>86</v>
      </c>
      <c r="B230" s="152">
        <v>961</v>
      </c>
      <c r="C230" s="153" t="s">
        <v>152</v>
      </c>
      <c r="D230" s="153" t="s">
        <v>164</v>
      </c>
      <c r="E230" s="153" t="s">
        <v>384</v>
      </c>
      <c r="F230" s="153" t="s">
        <v>198</v>
      </c>
      <c r="G230" s="155">
        <f>G231</f>
        <v>0</v>
      </c>
      <c r="H230" s="155">
        <f>H231</f>
        <v>0</v>
      </c>
    </row>
    <row r="231" spans="1:8" s="18" customFormat="1" ht="25.5" hidden="1">
      <c r="A231" s="151" t="s">
        <v>225</v>
      </c>
      <c r="B231" s="152">
        <v>961</v>
      </c>
      <c r="C231" s="153" t="s">
        <v>152</v>
      </c>
      <c r="D231" s="153" t="s">
        <v>164</v>
      </c>
      <c r="E231" s="153" t="s">
        <v>384</v>
      </c>
      <c r="F231" s="153" t="s">
        <v>226</v>
      </c>
      <c r="G231" s="155">
        <v>0</v>
      </c>
      <c r="H231" s="155">
        <v>0</v>
      </c>
    </row>
    <row r="232" spans="1:8" s="19" customFormat="1" ht="51" hidden="1">
      <c r="A232" s="161" t="s">
        <v>375</v>
      </c>
      <c r="B232" s="147">
        <v>961</v>
      </c>
      <c r="C232" s="148" t="s">
        <v>152</v>
      </c>
      <c r="D232" s="148">
        <v>12</v>
      </c>
      <c r="E232" s="148" t="s">
        <v>382</v>
      </c>
      <c r="F232" s="148" t="s">
        <v>173</v>
      </c>
      <c r="G232" s="185"/>
      <c r="H232" s="185"/>
    </row>
    <row r="233" spans="1:8" s="20" customFormat="1" ht="13.5" hidden="1">
      <c r="A233" s="179" t="s">
        <v>199</v>
      </c>
      <c r="B233" s="152">
        <v>961</v>
      </c>
      <c r="C233" s="153" t="s">
        <v>152</v>
      </c>
      <c r="D233" s="153">
        <v>12</v>
      </c>
      <c r="E233" s="153" t="s">
        <v>382</v>
      </c>
      <c r="F233" s="152">
        <v>800</v>
      </c>
      <c r="G233" s="162"/>
      <c r="H233" s="162"/>
    </row>
    <row r="234" spans="1:8" s="20" customFormat="1" ht="39" hidden="1">
      <c r="A234" s="179" t="s">
        <v>234</v>
      </c>
      <c r="B234" s="152">
        <v>961</v>
      </c>
      <c r="C234" s="153" t="s">
        <v>152</v>
      </c>
      <c r="D234" s="153">
        <v>12</v>
      </c>
      <c r="E234" s="153" t="s">
        <v>382</v>
      </c>
      <c r="F234" s="152">
        <v>810</v>
      </c>
      <c r="G234" s="162"/>
      <c r="H234" s="162"/>
    </row>
    <row r="235" spans="1:8" s="20" customFormat="1" ht="13.5">
      <c r="A235" s="60" t="s">
        <v>262</v>
      </c>
      <c r="B235" s="8">
        <v>961</v>
      </c>
      <c r="C235" s="40" t="s">
        <v>219</v>
      </c>
      <c r="D235" s="4" t="s">
        <v>145</v>
      </c>
      <c r="E235" s="4" t="s">
        <v>293</v>
      </c>
      <c r="F235" s="4" t="s">
        <v>173</v>
      </c>
      <c r="G235" s="115">
        <f>G236+G245+G300+G312</f>
        <v>40121.513999999996</v>
      </c>
      <c r="H235" s="115">
        <f>H236+H245+H300+H312</f>
        <v>29724.514999999999</v>
      </c>
    </row>
    <row r="236" spans="1:8" s="20" customFormat="1" ht="13.5">
      <c r="A236" s="63" t="s">
        <v>261</v>
      </c>
      <c r="B236" s="13">
        <v>961</v>
      </c>
      <c r="C236" s="47" t="s">
        <v>219</v>
      </c>
      <c r="D236" s="14" t="s">
        <v>144</v>
      </c>
      <c r="E236" s="47" t="s">
        <v>293</v>
      </c>
      <c r="F236" s="14" t="s">
        <v>173</v>
      </c>
      <c r="G236" s="114">
        <f>G237</f>
        <v>2400</v>
      </c>
      <c r="H236" s="114">
        <f>H237</f>
        <v>2400</v>
      </c>
    </row>
    <row r="237" spans="1:8" s="20" customFormat="1" ht="51.75" customHeight="1">
      <c r="A237" s="41" t="s">
        <v>71</v>
      </c>
      <c r="B237" s="42">
        <v>961</v>
      </c>
      <c r="C237" s="47" t="s">
        <v>219</v>
      </c>
      <c r="D237" s="47" t="s">
        <v>144</v>
      </c>
      <c r="E237" s="40" t="s">
        <v>302</v>
      </c>
      <c r="F237" s="40" t="s">
        <v>173</v>
      </c>
      <c r="G237" s="115">
        <f t="shared" ref="G237:H240" si="12">G238</f>
        <v>2400</v>
      </c>
      <c r="H237" s="115">
        <f t="shared" si="12"/>
        <v>2400</v>
      </c>
    </row>
    <row r="238" spans="1:8" s="20" customFormat="1" ht="38.25">
      <c r="A238" s="93" t="s">
        <v>300</v>
      </c>
      <c r="B238" s="42">
        <v>961</v>
      </c>
      <c r="C238" s="47" t="s">
        <v>219</v>
      </c>
      <c r="D238" s="47" t="s">
        <v>144</v>
      </c>
      <c r="E238" s="40" t="s">
        <v>301</v>
      </c>
      <c r="F238" s="40" t="s">
        <v>173</v>
      </c>
      <c r="G238" s="115">
        <f>G239</f>
        <v>2400</v>
      </c>
      <c r="H238" s="115">
        <f>H239</f>
        <v>2400</v>
      </c>
    </row>
    <row r="239" spans="1:8" s="18" customFormat="1" ht="25.5">
      <c r="A239" s="79" t="s">
        <v>413</v>
      </c>
      <c r="B239" s="36">
        <v>961</v>
      </c>
      <c r="C239" s="38" t="s">
        <v>219</v>
      </c>
      <c r="D239" s="38" t="s">
        <v>144</v>
      </c>
      <c r="E239" s="17" t="s">
        <v>299</v>
      </c>
      <c r="F239" s="38" t="s">
        <v>173</v>
      </c>
      <c r="G239" s="116">
        <f t="shared" si="12"/>
        <v>2400</v>
      </c>
      <c r="H239" s="116">
        <f t="shared" si="12"/>
        <v>2400</v>
      </c>
    </row>
    <row r="240" spans="1:8" ht="25.5">
      <c r="A240" s="5" t="s">
        <v>86</v>
      </c>
      <c r="B240" s="34">
        <v>961</v>
      </c>
      <c r="C240" s="33" t="s">
        <v>219</v>
      </c>
      <c r="D240" s="33" t="s">
        <v>144</v>
      </c>
      <c r="E240" s="7" t="s">
        <v>299</v>
      </c>
      <c r="F240" s="33" t="s">
        <v>198</v>
      </c>
      <c r="G240" s="113">
        <f t="shared" si="12"/>
        <v>2400</v>
      </c>
      <c r="H240" s="113">
        <f t="shared" si="12"/>
        <v>2400</v>
      </c>
    </row>
    <row r="241" spans="1:8" ht="25.5">
      <c r="A241" s="5" t="s">
        <v>225</v>
      </c>
      <c r="B241" s="34">
        <v>961</v>
      </c>
      <c r="C241" s="33" t="s">
        <v>219</v>
      </c>
      <c r="D241" s="33" t="s">
        <v>144</v>
      </c>
      <c r="E241" s="7" t="s">
        <v>299</v>
      </c>
      <c r="F241" s="33" t="s">
        <v>226</v>
      </c>
      <c r="G241" s="109">
        <v>2400</v>
      </c>
      <c r="H241" s="109">
        <v>2400</v>
      </c>
    </row>
    <row r="242" spans="1:8" ht="25.5" hidden="1">
      <c r="A242" s="35" t="s">
        <v>87</v>
      </c>
      <c r="B242" s="106">
        <v>961</v>
      </c>
      <c r="C242" s="107" t="s">
        <v>219</v>
      </c>
      <c r="D242" s="107" t="s">
        <v>144</v>
      </c>
      <c r="E242" s="107" t="s">
        <v>88</v>
      </c>
      <c r="F242" s="107" t="s">
        <v>173</v>
      </c>
      <c r="G242" s="117"/>
      <c r="H242" s="117"/>
    </row>
    <row r="243" spans="1:8" ht="25.5" hidden="1">
      <c r="A243" s="5" t="s">
        <v>86</v>
      </c>
      <c r="B243" s="108">
        <v>961</v>
      </c>
      <c r="C243" s="95" t="s">
        <v>219</v>
      </c>
      <c r="D243" s="95" t="s">
        <v>144</v>
      </c>
      <c r="E243" s="95" t="s">
        <v>88</v>
      </c>
      <c r="F243" s="95" t="s">
        <v>198</v>
      </c>
      <c r="G243" s="117"/>
      <c r="H243" s="117"/>
    </row>
    <row r="244" spans="1:8" ht="25.5" hidden="1">
      <c r="A244" s="80" t="s">
        <v>225</v>
      </c>
      <c r="B244" s="108">
        <v>961</v>
      </c>
      <c r="C244" s="95" t="s">
        <v>219</v>
      </c>
      <c r="D244" s="95" t="s">
        <v>144</v>
      </c>
      <c r="E244" s="95" t="s">
        <v>88</v>
      </c>
      <c r="F244" s="108">
        <v>240</v>
      </c>
      <c r="G244" s="117"/>
      <c r="H244" s="117"/>
    </row>
    <row r="245" spans="1:8" s="20" customFormat="1" ht="13.5">
      <c r="A245" s="12" t="s">
        <v>270</v>
      </c>
      <c r="B245" s="13">
        <v>961</v>
      </c>
      <c r="C245" s="47" t="s">
        <v>219</v>
      </c>
      <c r="D245" s="14" t="s">
        <v>158</v>
      </c>
      <c r="E245" s="47" t="s">
        <v>293</v>
      </c>
      <c r="F245" s="14" t="s">
        <v>173</v>
      </c>
      <c r="G245" s="114">
        <f>G246+G293</f>
        <v>23423.5</v>
      </c>
      <c r="H245" s="114">
        <f>H246+H293</f>
        <v>14273.5</v>
      </c>
    </row>
    <row r="246" spans="1:8" s="20" customFormat="1" ht="51" customHeight="1">
      <c r="A246" s="41" t="s">
        <v>71</v>
      </c>
      <c r="B246" s="42">
        <v>961</v>
      </c>
      <c r="C246" s="40" t="s">
        <v>219</v>
      </c>
      <c r="D246" s="40" t="s">
        <v>158</v>
      </c>
      <c r="E246" s="40" t="s">
        <v>302</v>
      </c>
      <c r="F246" s="4" t="s">
        <v>173</v>
      </c>
      <c r="G246" s="115">
        <f>G247</f>
        <v>23273.5</v>
      </c>
      <c r="H246" s="115">
        <f>H247</f>
        <v>14273.5</v>
      </c>
    </row>
    <row r="247" spans="1:8" s="20" customFormat="1" ht="44.25" customHeight="1">
      <c r="A247" s="73" t="s">
        <v>73</v>
      </c>
      <c r="B247" s="43">
        <v>961</v>
      </c>
      <c r="C247" s="47" t="s">
        <v>219</v>
      </c>
      <c r="D247" s="47" t="s">
        <v>158</v>
      </c>
      <c r="E247" s="47" t="s">
        <v>366</v>
      </c>
      <c r="F247" s="14" t="s">
        <v>173</v>
      </c>
      <c r="G247" s="114">
        <f>G248+G251+G254+G259+G270+G264+G267+G273+G278+G281+G284+G287+G290</f>
        <v>23273.5</v>
      </c>
      <c r="H247" s="114">
        <f>H248+H251+H254+H259+H270+H264+H267+H273+H278+H281+H284+H287+H290</f>
        <v>14273.5</v>
      </c>
    </row>
    <row r="248" spans="1:8" s="20" customFormat="1" ht="45.75" hidden="1" customHeight="1">
      <c r="A248" s="37" t="s">
        <v>105</v>
      </c>
      <c r="B248" s="36">
        <v>961</v>
      </c>
      <c r="C248" s="38" t="s">
        <v>219</v>
      </c>
      <c r="D248" s="38" t="s">
        <v>158</v>
      </c>
      <c r="E248" s="38" t="s">
        <v>106</v>
      </c>
      <c r="F248" s="38" t="s">
        <v>173</v>
      </c>
      <c r="G248" s="114"/>
      <c r="H248" s="114"/>
    </row>
    <row r="249" spans="1:8" s="20" customFormat="1" ht="45.75" hidden="1" customHeight="1">
      <c r="A249" s="32" t="s">
        <v>271</v>
      </c>
      <c r="B249" s="34">
        <v>961</v>
      </c>
      <c r="C249" s="33" t="s">
        <v>219</v>
      </c>
      <c r="D249" s="33" t="s">
        <v>158</v>
      </c>
      <c r="E249" s="33" t="s">
        <v>106</v>
      </c>
      <c r="F249" s="33" t="s">
        <v>216</v>
      </c>
      <c r="G249" s="114"/>
      <c r="H249" s="114"/>
    </row>
    <row r="250" spans="1:8" s="20" customFormat="1" ht="45.75" hidden="1" customHeight="1">
      <c r="A250" s="32" t="s">
        <v>274</v>
      </c>
      <c r="B250" s="34">
        <v>961</v>
      </c>
      <c r="C250" s="33" t="s">
        <v>219</v>
      </c>
      <c r="D250" s="33" t="s">
        <v>158</v>
      </c>
      <c r="E250" s="33" t="s">
        <v>106</v>
      </c>
      <c r="F250" s="34">
        <v>410</v>
      </c>
      <c r="G250" s="114"/>
      <c r="H250" s="114"/>
    </row>
    <row r="251" spans="1:8" s="20" customFormat="1" ht="26.25">
      <c r="A251" s="15" t="s">
        <v>373</v>
      </c>
      <c r="B251" s="36">
        <v>961</v>
      </c>
      <c r="C251" s="38" t="s">
        <v>219</v>
      </c>
      <c r="D251" s="17" t="s">
        <v>158</v>
      </c>
      <c r="E251" s="17" t="s">
        <v>367</v>
      </c>
      <c r="F251" s="17" t="s">
        <v>173</v>
      </c>
      <c r="G251" s="116">
        <f>G252</f>
        <v>10220</v>
      </c>
      <c r="H251" s="116">
        <f>H252</f>
        <v>10220</v>
      </c>
    </row>
    <row r="252" spans="1:8" s="20" customFormat="1" ht="26.25">
      <c r="A252" s="5" t="s">
        <v>86</v>
      </c>
      <c r="B252" s="6">
        <v>961</v>
      </c>
      <c r="C252" s="33" t="s">
        <v>219</v>
      </c>
      <c r="D252" s="7" t="s">
        <v>158</v>
      </c>
      <c r="E252" s="7" t="s">
        <v>367</v>
      </c>
      <c r="F252" s="33" t="s">
        <v>198</v>
      </c>
      <c r="G252" s="113">
        <f>G253</f>
        <v>10220</v>
      </c>
      <c r="H252" s="113">
        <f>H253</f>
        <v>10220</v>
      </c>
    </row>
    <row r="253" spans="1:8" s="20" customFormat="1" ht="26.25">
      <c r="A253" s="5" t="s">
        <v>225</v>
      </c>
      <c r="B253" s="6">
        <v>961</v>
      </c>
      <c r="C253" s="33" t="s">
        <v>219</v>
      </c>
      <c r="D253" s="33" t="s">
        <v>158</v>
      </c>
      <c r="E253" s="7" t="s">
        <v>367</v>
      </c>
      <c r="F253" s="34">
        <v>240</v>
      </c>
      <c r="G253" s="109">
        <v>10220</v>
      </c>
      <c r="H253" s="109">
        <v>10220</v>
      </c>
    </row>
    <row r="254" spans="1:8" s="20" customFormat="1" ht="27.75" hidden="1" customHeight="1">
      <c r="A254" s="103" t="s">
        <v>72</v>
      </c>
      <c r="B254" s="36">
        <v>961</v>
      </c>
      <c r="C254" s="38" t="s">
        <v>219</v>
      </c>
      <c r="D254" s="38" t="s">
        <v>158</v>
      </c>
      <c r="E254" s="38" t="s">
        <v>400</v>
      </c>
      <c r="F254" s="17" t="s">
        <v>173</v>
      </c>
      <c r="G254" s="116">
        <f>G255+G257</f>
        <v>0</v>
      </c>
      <c r="H254" s="116">
        <f>H255+H257</f>
        <v>0</v>
      </c>
    </row>
    <row r="255" spans="1:8" s="20" customFormat="1" ht="26.25" hidden="1">
      <c r="A255" s="5" t="s">
        <v>86</v>
      </c>
      <c r="B255" s="34">
        <v>961</v>
      </c>
      <c r="C255" s="33" t="s">
        <v>219</v>
      </c>
      <c r="D255" s="33" t="s">
        <v>158</v>
      </c>
      <c r="E255" s="33" t="s">
        <v>400</v>
      </c>
      <c r="F255" s="33" t="s">
        <v>198</v>
      </c>
      <c r="G255" s="113">
        <f>G256</f>
        <v>0</v>
      </c>
      <c r="H255" s="113">
        <f>H256</f>
        <v>0</v>
      </c>
    </row>
    <row r="256" spans="1:8" s="20" customFormat="1" ht="26.25" hidden="1">
      <c r="A256" s="32" t="s">
        <v>225</v>
      </c>
      <c r="B256" s="34">
        <v>961</v>
      </c>
      <c r="C256" s="33" t="s">
        <v>219</v>
      </c>
      <c r="D256" s="33" t="s">
        <v>158</v>
      </c>
      <c r="E256" s="33" t="s">
        <v>400</v>
      </c>
      <c r="F256" s="34">
        <v>240</v>
      </c>
      <c r="G256" s="109">
        <v>0</v>
      </c>
      <c r="H256" s="109">
        <v>0</v>
      </c>
    </row>
    <row r="257" spans="1:8" s="20" customFormat="1" ht="26.25" hidden="1">
      <c r="A257" s="32" t="s">
        <v>271</v>
      </c>
      <c r="B257" s="34">
        <v>961</v>
      </c>
      <c r="C257" s="33" t="s">
        <v>219</v>
      </c>
      <c r="D257" s="33" t="s">
        <v>158</v>
      </c>
      <c r="E257" s="33" t="s">
        <v>400</v>
      </c>
      <c r="F257" s="33" t="s">
        <v>216</v>
      </c>
      <c r="G257" s="113">
        <f>G258</f>
        <v>0</v>
      </c>
      <c r="H257" s="113">
        <f>H258</f>
        <v>0</v>
      </c>
    </row>
    <row r="258" spans="1:8" s="20" customFormat="1" ht="13.5" hidden="1">
      <c r="A258" s="32" t="s">
        <v>274</v>
      </c>
      <c r="B258" s="34">
        <v>961</v>
      </c>
      <c r="C258" s="33" t="s">
        <v>219</v>
      </c>
      <c r="D258" s="33" t="s">
        <v>158</v>
      </c>
      <c r="E258" s="33" t="s">
        <v>400</v>
      </c>
      <c r="F258" s="34">
        <v>410</v>
      </c>
      <c r="G258" s="109"/>
      <c r="H258" s="109"/>
    </row>
    <row r="259" spans="1:8" s="20" customFormat="1" ht="39" hidden="1">
      <c r="A259" s="37" t="s">
        <v>421</v>
      </c>
      <c r="B259" s="36">
        <v>961</v>
      </c>
      <c r="C259" s="38" t="s">
        <v>219</v>
      </c>
      <c r="D259" s="38" t="s">
        <v>158</v>
      </c>
      <c r="E259" s="38" t="s">
        <v>414</v>
      </c>
      <c r="F259" s="38" t="s">
        <v>173</v>
      </c>
      <c r="G259" s="116">
        <f>G262+G260</f>
        <v>0</v>
      </c>
      <c r="H259" s="116">
        <f>H262+H260</f>
        <v>0</v>
      </c>
    </row>
    <row r="260" spans="1:8" s="20" customFormat="1" ht="26.25" hidden="1">
      <c r="A260" s="5" t="s">
        <v>86</v>
      </c>
      <c r="B260" s="34">
        <v>961</v>
      </c>
      <c r="C260" s="33" t="s">
        <v>219</v>
      </c>
      <c r="D260" s="33" t="s">
        <v>158</v>
      </c>
      <c r="E260" s="33" t="s">
        <v>414</v>
      </c>
      <c r="F260" s="33" t="s">
        <v>198</v>
      </c>
      <c r="G260" s="109"/>
      <c r="H260" s="109"/>
    </row>
    <row r="261" spans="1:8" s="20" customFormat="1" ht="26.25" hidden="1">
      <c r="A261" s="32" t="s">
        <v>225</v>
      </c>
      <c r="B261" s="34">
        <v>961</v>
      </c>
      <c r="C261" s="33" t="s">
        <v>219</v>
      </c>
      <c r="D261" s="33" t="s">
        <v>158</v>
      </c>
      <c r="E261" s="33" t="s">
        <v>414</v>
      </c>
      <c r="F261" s="33" t="s">
        <v>226</v>
      </c>
      <c r="G261" s="109"/>
      <c r="H261" s="109"/>
    </row>
    <row r="262" spans="1:8" s="20" customFormat="1" ht="26.25" hidden="1">
      <c r="A262" s="32" t="s">
        <v>271</v>
      </c>
      <c r="B262" s="34">
        <v>961</v>
      </c>
      <c r="C262" s="33" t="s">
        <v>219</v>
      </c>
      <c r="D262" s="33" t="s">
        <v>158</v>
      </c>
      <c r="E262" s="33" t="s">
        <v>414</v>
      </c>
      <c r="F262" s="33" t="s">
        <v>216</v>
      </c>
      <c r="G262" s="113">
        <f>G263</f>
        <v>0</v>
      </c>
      <c r="H262" s="113">
        <f>H263</f>
        <v>0</v>
      </c>
    </row>
    <row r="263" spans="1:8" s="20" customFormat="1" ht="13.5" hidden="1">
      <c r="A263" s="32" t="s">
        <v>274</v>
      </c>
      <c r="B263" s="34">
        <v>961</v>
      </c>
      <c r="C263" s="33" t="s">
        <v>219</v>
      </c>
      <c r="D263" s="33" t="s">
        <v>158</v>
      </c>
      <c r="E263" s="33" t="s">
        <v>414</v>
      </c>
      <c r="F263" s="34">
        <v>410</v>
      </c>
      <c r="G263" s="109"/>
      <c r="H263" s="109"/>
    </row>
    <row r="264" spans="1:8" s="20" customFormat="1" ht="38.25" customHeight="1">
      <c r="A264" s="35" t="s">
        <v>39</v>
      </c>
      <c r="B264" s="36">
        <v>961</v>
      </c>
      <c r="C264" s="38" t="s">
        <v>219</v>
      </c>
      <c r="D264" s="38" t="s">
        <v>158</v>
      </c>
      <c r="E264" s="38" t="s">
        <v>40</v>
      </c>
      <c r="F264" s="38" t="s">
        <v>173</v>
      </c>
      <c r="G264" s="116">
        <f>G265</f>
        <v>23.5</v>
      </c>
      <c r="H264" s="116">
        <f>H265</f>
        <v>23.5</v>
      </c>
    </row>
    <row r="265" spans="1:8" s="20" customFormat="1" ht="26.25">
      <c r="A265" s="5" t="s">
        <v>86</v>
      </c>
      <c r="B265" s="34">
        <v>961</v>
      </c>
      <c r="C265" s="33" t="s">
        <v>219</v>
      </c>
      <c r="D265" s="33" t="s">
        <v>158</v>
      </c>
      <c r="E265" s="33" t="s">
        <v>40</v>
      </c>
      <c r="F265" s="33" t="s">
        <v>198</v>
      </c>
      <c r="G265" s="113">
        <f>G266</f>
        <v>23.5</v>
      </c>
      <c r="H265" s="113">
        <f>H266</f>
        <v>23.5</v>
      </c>
    </row>
    <row r="266" spans="1:8" s="20" customFormat="1" ht="26.25">
      <c r="A266" s="32" t="s">
        <v>225</v>
      </c>
      <c r="B266" s="34">
        <v>961</v>
      </c>
      <c r="C266" s="33" t="s">
        <v>219</v>
      </c>
      <c r="D266" s="33" t="s">
        <v>158</v>
      </c>
      <c r="E266" s="33" t="s">
        <v>40</v>
      </c>
      <c r="F266" s="34">
        <v>240</v>
      </c>
      <c r="G266" s="119">
        <v>23.5</v>
      </c>
      <c r="H266" s="117">
        <v>23.5</v>
      </c>
    </row>
    <row r="267" spans="1:8" s="20" customFormat="1" ht="26.25">
      <c r="A267" s="37" t="s">
        <v>103</v>
      </c>
      <c r="B267" s="36">
        <v>961</v>
      </c>
      <c r="C267" s="38" t="s">
        <v>219</v>
      </c>
      <c r="D267" s="38" t="s">
        <v>158</v>
      </c>
      <c r="E267" s="38" t="s">
        <v>124</v>
      </c>
      <c r="F267" s="38" t="s">
        <v>173</v>
      </c>
      <c r="G267" s="116">
        <f>G268</f>
        <v>4030</v>
      </c>
      <c r="H267" s="116">
        <f>H268</f>
        <v>4030</v>
      </c>
    </row>
    <row r="268" spans="1:8" s="20" customFormat="1" ht="26.25">
      <c r="A268" s="5" t="s">
        <v>86</v>
      </c>
      <c r="B268" s="34">
        <v>961</v>
      </c>
      <c r="C268" s="33" t="s">
        <v>219</v>
      </c>
      <c r="D268" s="33" t="s">
        <v>158</v>
      </c>
      <c r="E268" s="33" t="s">
        <v>124</v>
      </c>
      <c r="F268" s="33" t="s">
        <v>198</v>
      </c>
      <c r="G268" s="113">
        <f>G269</f>
        <v>4030</v>
      </c>
      <c r="H268" s="113">
        <f>H269</f>
        <v>4030</v>
      </c>
    </row>
    <row r="269" spans="1:8" s="20" customFormat="1" ht="26.25">
      <c r="A269" s="32" t="s">
        <v>225</v>
      </c>
      <c r="B269" s="34">
        <v>961</v>
      </c>
      <c r="C269" s="33" t="s">
        <v>219</v>
      </c>
      <c r="D269" s="33" t="s">
        <v>158</v>
      </c>
      <c r="E269" s="33" t="s">
        <v>124</v>
      </c>
      <c r="F269" s="34">
        <v>240</v>
      </c>
      <c r="G269" s="119">
        <v>4030</v>
      </c>
      <c r="H269" s="117">
        <v>4030</v>
      </c>
    </row>
    <row r="270" spans="1:8" s="20" customFormat="1" ht="64.5">
      <c r="A270" s="146" t="s">
        <v>478</v>
      </c>
      <c r="B270" s="36">
        <v>961</v>
      </c>
      <c r="C270" s="38" t="s">
        <v>219</v>
      </c>
      <c r="D270" s="38" t="s">
        <v>158</v>
      </c>
      <c r="E270" s="38" t="s">
        <v>477</v>
      </c>
      <c r="F270" s="38" t="s">
        <v>173</v>
      </c>
      <c r="G270" s="116">
        <f>G271</f>
        <v>9000</v>
      </c>
      <c r="H270" s="116">
        <f>H271</f>
        <v>0</v>
      </c>
    </row>
    <row r="271" spans="1:8" s="20" customFormat="1" ht="26.25">
      <c r="A271" s="32" t="s">
        <v>271</v>
      </c>
      <c r="B271" s="34">
        <v>961</v>
      </c>
      <c r="C271" s="33" t="s">
        <v>219</v>
      </c>
      <c r="D271" s="33" t="s">
        <v>158</v>
      </c>
      <c r="E271" s="33" t="s">
        <v>477</v>
      </c>
      <c r="F271" s="33" t="s">
        <v>216</v>
      </c>
      <c r="G271" s="113">
        <f>G272</f>
        <v>9000</v>
      </c>
      <c r="H271" s="113">
        <f>H272</f>
        <v>0</v>
      </c>
    </row>
    <row r="272" spans="1:8" s="20" customFormat="1" ht="13.5">
      <c r="A272" s="32" t="s">
        <v>274</v>
      </c>
      <c r="B272" s="34">
        <v>961</v>
      </c>
      <c r="C272" s="33" t="s">
        <v>219</v>
      </c>
      <c r="D272" s="33" t="s">
        <v>158</v>
      </c>
      <c r="E272" s="33" t="s">
        <v>477</v>
      </c>
      <c r="F272" s="34">
        <v>410</v>
      </c>
      <c r="G272" s="119">
        <v>9000</v>
      </c>
      <c r="H272" s="117">
        <v>0</v>
      </c>
    </row>
    <row r="273" spans="1:8" s="20" customFormat="1" ht="51.75" hidden="1">
      <c r="A273" s="37" t="s">
        <v>92</v>
      </c>
      <c r="B273" s="36">
        <v>961</v>
      </c>
      <c r="C273" s="38" t="s">
        <v>219</v>
      </c>
      <c r="D273" s="38" t="s">
        <v>158</v>
      </c>
      <c r="E273" s="38" t="s">
        <v>125</v>
      </c>
      <c r="F273" s="38" t="s">
        <v>173</v>
      </c>
      <c r="G273" s="116">
        <f>G276</f>
        <v>0</v>
      </c>
      <c r="H273" s="116">
        <f>H276</f>
        <v>0</v>
      </c>
    </row>
    <row r="274" spans="1:8" s="20" customFormat="1" ht="26.25" hidden="1">
      <c r="A274" s="5" t="s">
        <v>86</v>
      </c>
      <c r="B274" s="34">
        <v>961</v>
      </c>
      <c r="C274" s="33" t="s">
        <v>219</v>
      </c>
      <c r="D274" s="33" t="s">
        <v>158</v>
      </c>
      <c r="E274" s="33" t="s">
        <v>125</v>
      </c>
      <c r="F274" s="33" t="s">
        <v>198</v>
      </c>
      <c r="G274" s="113"/>
      <c r="H274" s="113"/>
    </row>
    <row r="275" spans="1:8" s="20" customFormat="1" ht="26.25" hidden="1">
      <c r="A275" s="32" t="s">
        <v>225</v>
      </c>
      <c r="B275" s="34">
        <v>961</v>
      </c>
      <c r="C275" s="33" t="s">
        <v>219</v>
      </c>
      <c r="D275" s="33" t="s">
        <v>158</v>
      </c>
      <c r="E275" s="33" t="s">
        <v>125</v>
      </c>
      <c r="F275" s="33" t="s">
        <v>226</v>
      </c>
      <c r="G275" s="113"/>
      <c r="H275" s="113"/>
    </row>
    <row r="276" spans="1:8" s="20" customFormat="1" ht="26.25" hidden="1">
      <c r="A276" s="32" t="s">
        <v>271</v>
      </c>
      <c r="B276" s="34">
        <v>961</v>
      </c>
      <c r="C276" s="33" t="s">
        <v>219</v>
      </c>
      <c r="D276" s="33" t="s">
        <v>158</v>
      </c>
      <c r="E276" s="33" t="s">
        <v>125</v>
      </c>
      <c r="F276" s="33" t="s">
        <v>216</v>
      </c>
      <c r="G276" s="113">
        <f>G277</f>
        <v>0</v>
      </c>
      <c r="H276" s="113">
        <f>H277</f>
        <v>0</v>
      </c>
    </row>
    <row r="277" spans="1:8" s="20" customFormat="1" ht="13.5" hidden="1">
      <c r="A277" s="32" t="s">
        <v>274</v>
      </c>
      <c r="B277" s="34">
        <v>961</v>
      </c>
      <c r="C277" s="33" t="s">
        <v>219</v>
      </c>
      <c r="D277" s="33" t="s">
        <v>158</v>
      </c>
      <c r="E277" s="33" t="s">
        <v>125</v>
      </c>
      <c r="F277" s="34">
        <v>410</v>
      </c>
      <c r="G277" s="119">
        <v>0</v>
      </c>
      <c r="H277" s="117">
        <v>0</v>
      </c>
    </row>
    <row r="278" spans="1:8" s="20" customFormat="1" ht="51.75" hidden="1">
      <c r="A278" s="37" t="s">
        <v>93</v>
      </c>
      <c r="B278" s="36">
        <v>961</v>
      </c>
      <c r="C278" s="38" t="s">
        <v>219</v>
      </c>
      <c r="D278" s="38" t="s">
        <v>158</v>
      </c>
      <c r="E278" s="38" t="s">
        <v>126</v>
      </c>
      <c r="F278" s="38" t="s">
        <v>173</v>
      </c>
      <c r="G278" s="119"/>
      <c r="H278" s="117"/>
    </row>
    <row r="279" spans="1:8" s="20" customFormat="1" ht="26.25" hidden="1">
      <c r="A279" s="32" t="s">
        <v>271</v>
      </c>
      <c r="B279" s="34">
        <v>961</v>
      </c>
      <c r="C279" s="33" t="s">
        <v>219</v>
      </c>
      <c r="D279" s="33" t="s">
        <v>158</v>
      </c>
      <c r="E279" s="33" t="s">
        <v>126</v>
      </c>
      <c r="F279" s="33" t="s">
        <v>216</v>
      </c>
      <c r="G279" s="119"/>
      <c r="H279" s="117"/>
    </row>
    <row r="280" spans="1:8" s="20" customFormat="1" ht="13.5" hidden="1">
      <c r="A280" s="32" t="s">
        <v>274</v>
      </c>
      <c r="B280" s="34">
        <v>961</v>
      </c>
      <c r="C280" s="33" t="s">
        <v>219</v>
      </c>
      <c r="D280" s="33" t="s">
        <v>158</v>
      </c>
      <c r="E280" s="33" t="s">
        <v>126</v>
      </c>
      <c r="F280" s="34">
        <v>410</v>
      </c>
      <c r="G280" s="119"/>
      <c r="H280" s="117"/>
    </row>
    <row r="281" spans="1:8" s="20" customFormat="1" ht="39" hidden="1">
      <c r="A281" s="146" t="s">
        <v>506</v>
      </c>
      <c r="B281" s="147">
        <v>961</v>
      </c>
      <c r="C281" s="148" t="s">
        <v>219</v>
      </c>
      <c r="D281" s="148" t="s">
        <v>158</v>
      </c>
      <c r="E281" s="148" t="s">
        <v>470</v>
      </c>
      <c r="F281" s="148" t="s">
        <v>173</v>
      </c>
      <c r="G281" s="119"/>
      <c r="H281" s="117"/>
    </row>
    <row r="282" spans="1:8" s="20" customFormat="1" ht="26.25" hidden="1">
      <c r="A282" s="151" t="s">
        <v>271</v>
      </c>
      <c r="B282" s="152">
        <v>961</v>
      </c>
      <c r="C282" s="153" t="s">
        <v>219</v>
      </c>
      <c r="D282" s="153" t="s">
        <v>158</v>
      </c>
      <c r="E282" s="153" t="s">
        <v>470</v>
      </c>
      <c r="F282" s="153" t="s">
        <v>216</v>
      </c>
      <c r="G282" s="119"/>
      <c r="H282" s="117"/>
    </row>
    <row r="283" spans="1:8" s="20" customFormat="1" ht="13.5" hidden="1">
      <c r="A283" s="151" t="s">
        <v>274</v>
      </c>
      <c r="B283" s="152">
        <v>961</v>
      </c>
      <c r="C283" s="153" t="s">
        <v>219</v>
      </c>
      <c r="D283" s="153" t="s">
        <v>158</v>
      </c>
      <c r="E283" s="153" t="s">
        <v>470</v>
      </c>
      <c r="F283" s="152">
        <v>410</v>
      </c>
      <c r="G283" s="119"/>
      <c r="H283" s="117"/>
    </row>
    <row r="284" spans="1:8" s="20" customFormat="1" ht="51.75" hidden="1">
      <c r="A284" s="146" t="s">
        <v>94</v>
      </c>
      <c r="B284" s="147">
        <v>961</v>
      </c>
      <c r="C284" s="148" t="s">
        <v>219</v>
      </c>
      <c r="D284" s="148" t="s">
        <v>158</v>
      </c>
      <c r="E284" s="148" t="s">
        <v>127</v>
      </c>
      <c r="F284" s="148" t="s">
        <v>173</v>
      </c>
      <c r="G284" s="116">
        <f>G285</f>
        <v>0</v>
      </c>
      <c r="H284" s="116">
        <f>H285</f>
        <v>0</v>
      </c>
    </row>
    <row r="285" spans="1:8" s="20" customFormat="1" ht="26.25" hidden="1">
      <c r="A285" s="151" t="s">
        <v>271</v>
      </c>
      <c r="B285" s="152">
        <v>961</v>
      </c>
      <c r="C285" s="153" t="s">
        <v>219</v>
      </c>
      <c r="D285" s="153" t="s">
        <v>158</v>
      </c>
      <c r="E285" s="153" t="s">
        <v>127</v>
      </c>
      <c r="F285" s="153" t="s">
        <v>216</v>
      </c>
      <c r="G285" s="113">
        <f>G286</f>
        <v>0</v>
      </c>
      <c r="H285" s="113">
        <f>H286</f>
        <v>0</v>
      </c>
    </row>
    <row r="286" spans="1:8" s="20" customFormat="1" ht="13.5" hidden="1">
      <c r="A286" s="151" t="s">
        <v>274</v>
      </c>
      <c r="B286" s="152">
        <v>961</v>
      </c>
      <c r="C286" s="153" t="s">
        <v>219</v>
      </c>
      <c r="D286" s="153" t="s">
        <v>158</v>
      </c>
      <c r="E286" s="153" t="s">
        <v>127</v>
      </c>
      <c r="F286" s="152">
        <v>410</v>
      </c>
      <c r="G286" s="119">
        <v>0</v>
      </c>
      <c r="H286" s="117">
        <v>0</v>
      </c>
    </row>
    <row r="287" spans="1:8" s="20" customFormat="1" ht="51.75" hidden="1">
      <c r="A287" s="146" t="s">
        <v>95</v>
      </c>
      <c r="B287" s="147">
        <v>961</v>
      </c>
      <c r="C287" s="148" t="s">
        <v>219</v>
      </c>
      <c r="D287" s="148" t="s">
        <v>158</v>
      </c>
      <c r="E287" s="148" t="s">
        <v>128</v>
      </c>
      <c r="F287" s="148" t="s">
        <v>173</v>
      </c>
      <c r="G287" s="116">
        <f>G288</f>
        <v>0</v>
      </c>
      <c r="H287" s="116">
        <f>H288</f>
        <v>0</v>
      </c>
    </row>
    <row r="288" spans="1:8" s="20" customFormat="1" ht="26.25" hidden="1">
      <c r="A288" s="151" t="s">
        <v>271</v>
      </c>
      <c r="B288" s="152">
        <v>961</v>
      </c>
      <c r="C288" s="153" t="s">
        <v>219</v>
      </c>
      <c r="D288" s="153" t="s">
        <v>158</v>
      </c>
      <c r="E288" s="153" t="s">
        <v>128</v>
      </c>
      <c r="F288" s="153" t="s">
        <v>216</v>
      </c>
      <c r="G288" s="113">
        <f>G289</f>
        <v>0</v>
      </c>
      <c r="H288" s="113">
        <f>H289</f>
        <v>0</v>
      </c>
    </row>
    <row r="289" spans="1:8" s="20" customFormat="1" ht="13.5" hidden="1">
      <c r="A289" s="151" t="s">
        <v>274</v>
      </c>
      <c r="B289" s="152">
        <v>961</v>
      </c>
      <c r="C289" s="153" t="s">
        <v>219</v>
      </c>
      <c r="D289" s="153" t="s">
        <v>158</v>
      </c>
      <c r="E289" s="153" t="s">
        <v>128</v>
      </c>
      <c r="F289" s="152">
        <v>410</v>
      </c>
      <c r="G289" s="119">
        <v>0</v>
      </c>
      <c r="H289" s="117">
        <v>0</v>
      </c>
    </row>
    <row r="290" spans="1:8" s="20" customFormat="1" ht="13.5" hidden="1">
      <c r="A290" s="146" t="s">
        <v>23</v>
      </c>
      <c r="B290" s="147">
        <v>961</v>
      </c>
      <c r="C290" s="148" t="s">
        <v>219</v>
      </c>
      <c r="D290" s="148" t="s">
        <v>158</v>
      </c>
      <c r="E290" s="148" t="s">
        <v>471</v>
      </c>
      <c r="F290" s="148" t="s">
        <v>173</v>
      </c>
      <c r="G290" s="169"/>
      <c r="H290" s="121"/>
    </row>
    <row r="291" spans="1:8" s="20" customFormat="1" ht="26.25" hidden="1">
      <c r="A291" s="151" t="s">
        <v>271</v>
      </c>
      <c r="B291" s="152">
        <v>961</v>
      </c>
      <c r="C291" s="153" t="s">
        <v>219</v>
      </c>
      <c r="D291" s="153" t="s">
        <v>158</v>
      </c>
      <c r="E291" s="153" t="s">
        <v>471</v>
      </c>
      <c r="F291" s="153" t="s">
        <v>216</v>
      </c>
      <c r="G291" s="119"/>
      <c r="H291" s="117"/>
    </row>
    <row r="292" spans="1:8" s="20" customFormat="1" ht="13.5" hidden="1">
      <c r="A292" s="151" t="s">
        <v>274</v>
      </c>
      <c r="B292" s="152">
        <v>961</v>
      </c>
      <c r="C292" s="153" t="s">
        <v>219</v>
      </c>
      <c r="D292" s="153" t="s">
        <v>158</v>
      </c>
      <c r="E292" s="153" t="s">
        <v>471</v>
      </c>
      <c r="F292" s="152">
        <v>410</v>
      </c>
      <c r="G292" s="119"/>
      <c r="H292" s="117"/>
    </row>
    <row r="293" spans="1:8" s="20" customFormat="1" ht="40.5">
      <c r="A293" s="73" t="s">
        <v>449</v>
      </c>
      <c r="B293" s="43">
        <v>961</v>
      </c>
      <c r="C293" s="47" t="s">
        <v>219</v>
      </c>
      <c r="D293" s="47" t="s">
        <v>158</v>
      </c>
      <c r="E293" s="47" t="s">
        <v>41</v>
      </c>
      <c r="F293" s="47" t="s">
        <v>173</v>
      </c>
      <c r="G293" s="114">
        <f>G294+G297</f>
        <v>150</v>
      </c>
      <c r="H293" s="114">
        <f>H294+H297</f>
        <v>0</v>
      </c>
    </row>
    <row r="294" spans="1:8" s="20" customFormat="1" ht="26.25" hidden="1">
      <c r="A294" s="37" t="s">
        <v>415</v>
      </c>
      <c r="B294" s="36">
        <v>961</v>
      </c>
      <c r="C294" s="38" t="s">
        <v>219</v>
      </c>
      <c r="D294" s="38" t="s">
        <v>158</v>
      </c>
      <c r="E294" s="38" t="s">
        <v>42</v>
      </c>
      <c r="F294" s="38" t="s">
        <v>173</v>
      </c>
      <c r="G294" s="116">
        <f>G295</f>
        <v>0</v>
      </c>
      <c r="H294" s="116">
        <f>H295</f>
        <v>0</v>
      </c>
    </row>
    <row r="295" spans="1:8" s="20" customFormat="1" ht="13.5" hidden="1">
      <c r="A295" s="49" t="s">
        <v>199</v>
      </c>
      <c r="B295" s="34">
        <v>961</v>
      </c>
      <c r="C295" s="33" t="s">
        <v>219</v>
      </c>
      <c r="D295" s="33" t="s">
        <v>158</v>
      </c>
      <c r="E295" s="33" t="s">
        <v>42</v>
      </c>
      <c r="F295" s="33" t="s">
        <v>200</v>
      </c>
      <c r="G295" s="116">
        <f>G296</f>
        <v>0</v>
      </c>
      <c r="H295" s="116">
        <f>H296</f>
        <v>0</v>
      </c>
    </row>
    <row r="296" spans="1:8" s="20" customFormat="1" ht="39" hidden="1">
      <c r="A296" s="49" t="s">
        <v>234</v>
      </c>
      <c r="B296" s="34">
        <v>961</v>
      </c>
      <c r="C296" s="33" t="s">
        <v>219</v>
      </c>
      <c r="D296" s="33" t="s">
        <v>158</v>
      </c>
      <c r="E296" s="33" t="s">
        <v>42</v>
      </c>
      <c r="F296" s="34">
        <v>810</v>
      </c>
      <c r="G296" s="117">
        <v>0</v>
      </c>
      <c r="H296" s="117">
        <v>0</v>
      </c>
    </row>
    <row r="297" spans="1:8" s="20" customFormat="1" ht="15.75" customHeight="1">
      <c r="A297" s="37" t="s">
        <v>43</v>
      </c>
      <c r="B297" s="36">
        <v>961</v>
      </c>
      <c r="C297" s="38" t="s">
        <v>219</v>
      </c>
      <c r="D297" s="38" t="s">
        <v>158</v>
      </c>
      <c r="E297" s="38" t="s">
        <v>44</v>
      </c>
      <c r="F297" s="38" t="s">
        <v>173</v>
      </c>
      <c r="G297" s="116">
        <f>G298</f>
        <v>150</v>
      </c>
      <c r="H297" s="116">
        <f>H298</f>
        <v>0</v>
      </c>
    </row>
    <row r="298" spans="1:8" s="20" customFormat="1" ht="13.5">
      <c r="A298" s="49" t="s">
        <v>199</v>
      </c>
      <c r="B298" s="34">
        <v>961</v>
      </c>
      <c r="C298" s="33" t="s">
        <v>219</v>
      </c>
      <c r="D298" s="33" t="s">
        <v>158</v>
      </c>
      <c r="E298" s="33" t="s">
        <v>44</v>
      </c>
      <c r="F298" s="33" t="s">
        <v>200</v>
      </c>
      <c r="G298" s="113">
        <f>G299</f>
        <v>150</v>
      </c>
      <c r="H298" s="113">
        <f>H299</f>
        <v>0</v>
      </c>
    </row>
    <row r="299" spans="1:8" s="20" customFormat="1" ht="39">
      <c r="A299" s="49" t="s">
        <v>234</v>
      </c>
      <c r="B299" s="34">
        <v>961</v>
      </c>
      <c r="C299" s="33" t="s">
        <v>219</v>
      </c>
      <c r="D299" s="33" t="s">
        <v>158</v>
      </c>
      <c r="E299" s="33" t="s">
        <v>44</v>
      </c>
      <c r="F299" s="34">
        <v>810</v>
      </c>
      <c r="G299" s="117">
        <v>150</v>
      </c>
      <c r="H299" s="117">
        <v>0</v>
      </c>
    </row>
    <row r="300" spans="1:8" s="20" customFormat="1" ht="21.75" customHeight="1">
      <c r="A300" s="54" t="s">
        <v>135</v>
      </c>
      <c r="B300" s="43">
        <v>961</v>
      </c>
      <c r="C300" s="47" t="s">
        <v>219</v>
      </c>
      <c r="D300" s="47" t="s">
        <v>150</v>
      </c>
      <c r="E300" s="47" t="s">
        <v>293</v>
      </c>
      <c r="F300" s="47" t="s">
        <v>173</v>
      </c>
      <c r="G300" s="114">
        <f>G301+G305</f>
        <v>5630</v>
      </c>
      <c r="H300" s="114">
        <f>H301+H305</f>
        <v>4030</v>
      </c>
    </row>
    <row r="301" spans="1:8" s="20" customFormat="1" ht="41.25" customHeight="1">
      <c r="A301" s="59" t="s">
        <v>448</v>
      </c>
      <c r="B301" s="42">
        <v>961</v>
      </c>
      <c r="C301" s="40" t="s">
        <v>219</v>
      </c>
      <c r="D301" s="40" t="s">
        <v>150</v>
      </c>
      <c r="E301" s="40" t="s">
        <v>136</v>
      </c>
      <c r="F301" s="40" t="s">
        <v>173</v>
      </c>
      <c r="G301" s="115">
        <f t="shared" ref="G301:H303" si="13">G302</f>
        <v>1600</v>
      </c>
      <c r="H301" s="115">
        <f t="shared" si="13"/>
        <v>0</v>
      </c>
    </row>
    <row r="302" spans="1:8" s="20" customFormat="1" ht="30" customHeight="1">
      <c r="A302" s="91" t="s">
        <v>137</v>
      </c>
      <c r="B302" s="36">
        <v>961</v>
      </c>
      <c r="C302" s="38" t="s">
        <v>219</v>
      </c>
      <c r="D302" s="38" t="s">
        <v>150</v>
      </c>
      <c r="E302" s="38" t="s">
        <v>138</v>
      </c>
      <c r="F302" s="38" t="s">
        <v>173</v>
      </c>
      <c r="G302" s="116">
        <f t="shared" si="13"/>
        <v>1600</v>
      </c>
      <c r="H302" s="116">
        <f t="shared" si="13"/>
        <v>0</v>
      </c>
    </row>
    <row r="303" spans="1:8" s="20" customFormat="1" ht="27" customHeight="1">
      <c r="A303" s="5" t="s">
        <v>86</v>
      </c>
      <c r="B303" s="34">
        <v>961</v>
      </c>
      <c r="C303" s="33" t="s">
        <v>219</v>
      </c>
      <c r="D303" s="33" t="s">
        <v>150</v>
      </c>
      <c r="E303" s="33" t="s">
        <v>138</v>
      </c>
      <c r="F303" s="33" t="s">
        <v>198</v>
      </c>
      <c r="G303" s="113">
        <f t="shared" si="13"/>
        <v>1600</v>
      </c>
      <c r="H303" s="113">
        <f t="shared" si="13"/>
        <v>0</v>
      </c>
    </row>
    <row r="304" spans="1:8" s="20" customFormat="1" ht="27" customHeight="1">
      <c r="A304" s="32" t="s">
        <v>225</v>
      </c>
      <c r="B304" s="34">
        <v>961</v>
      </c>
      <c r="C304" s="33" t="s">
        <v>219</v>
      </c>
      <c r="D304" s="33" t="s">
        <v>150</v>
      </c>
      <c r="E304" s="33" t="s">
        <v>138</v>
      </c>
      <c r="F304" s="34">
        <v>240</v>
      </c>
      <c r="G304" s="117">
        <v>1600</v>
      </c>
      <c r="H304" s="117">
        <v>0</v>
      </c>
    </row>
    <row r="305" spans="1:8" s="20" customFormat="1" ht="39">
      <c r="A305" s="41" t="s">
        <v>0</v>
      </c>
      <c r="B305" s="42">
        <v>961</v>
      </c>
      <c r="C305" s="40" t="s">
        <v>219</v>
      </c>
      <c r="D305" s="40" t="s">
        <v>150</v>
      </c>
      <c r="E305" s="40" t="s">
        <v>107</v>
      </c>
      <c r="F305" s="40" t="s">
        <v>173</v>
      </c>
      <c r="G305" s="201">
        <f>G306+G310</f>
        <v>4030</v>
      </c>
      <c r="H305" s="201">
        <f>H306+H310</f>
        <v>4030</v>
      </c>
    </row>
    <row r="306" spans="1:8" s="20" customFormat="1" ht="26.25">
      <c r="A306" s="37" t="s">
        <v>1</v>
      </c>
      <c r="B306" s="36">
        <v>961</v>
      </c>
      <c r="C306" s="38" t="s">
        <v>219</v>
      </c>
      <c r="D306" s="38" t="s">
        <v>150</v>
      </c>
      <c r="E306" s="38" t="s">
        <v>2</v>
      </c>
      <c r="F306" s="38" t="s">
        <v>173</v>
      </c>
      <c r="G306" s="121">
        <f>G307</f>
        <v>3030</v>
      </c>
      <c r="H306" s="121">
        <f>H307</f>
        <v>3030</v>
      </c>
    </row>
    <row r="307" spans="1:8" s="19" customFormat="1" ht="25.5">
      <c r="A307" s="32" t="s">
        <v>102</v>
      </c>
      <c r="B307" s="34">
        <v>961</v>
      </c>
      <c r="C307" s="33" t="s">
        <v>219</v>
      </c>
      <c r="D307" s="33" t="s">
        <v>150</v>
      </c>
      <c r="E307" s="33" t="s">
        <v>2</v>
      </c>
      <c r="F307" s="33" t="s">
        <v>198</v>
      </c>
      <c r="G307" s="117">
        <f>G308</f>
        <v>3030</v>
      </c>
      <c r="H307" s="117">
        <f>H308</f>
        <v>3030</v>
      </c>
    </row>
    <row r="308" spans="1:8" s="20" customFormat="1" ht="26.25">
      <c r="A308" s="32" t="s">
        <v>225</v>
      </c>
      <c r="B308" s="34">
        <v>961</v>
      </c>
      <c r="C308" s="33" t="s">
        <v>219</v>
      </c>
      <c r="D308" s="33" t="s">
        <v>150</v>
      </c>
      <c r="E308" s="33" t="s">
        <v>2</v>
      </c>
      <c r="F308" s="33">
        <v>240</v>
      </c>
      <c r="G308" s="117">
        <v>3030</v>
      </c>
      <c r="H308" s="117">
        <v>3030</v>
      </c>
    </row>
    <row r="309" spans="1:8" s="20" customFormat="1" ht="19.5" customHeight="1">
      <c r="A309" s="37" t="s">
        <v>3</v>
      </c>
      <c r="B309" s="36">
        <v>961</v>
      </c>
      <c r="C309" s="38" t="s">
        <v>219</v>
      </c>
      <c r="D309" s="38" t="s">
        <v>150</v>
      </c>
      <c r="E309" s="38" t="s">
        <v>4</v>
      </c>
      <c r="F309" s="36" t="s">
        <v>173</v>
      </c>
      <c r="G309" s="121">
        <f>G310</f>
        <v>1000</v>
      </c>
      <c r="H309" s="121">
        <f>H310</f>
        <v>1000</v>
      </c>
    </row>
    <row r="310" spans="1:8" s="19" customFormat="1" ht="25.5">
      <c r="A310" s="32" t="s">
        <v>102</v>
      </c>
      <c r="B310" s="34">
        <v>961</v>
      </c>
      <c r="C310" s="33" t="s">
        <v>219</v>
      </c>
      <c r="D310" s="33" t="s">
        <v>150</v>
      </c>
      <c r="E310" s="33" t="s">
        <v>4</v>
      </c>
      <c r="F310" s="33" t="s">
        <v>198</v>
      </c>
      <c r="G310" s="117">
        <f>G311</f>
        <v>1000</v>
      </c>
      <c r="H310" s="117">
        <f>H311</f>
        <v>1000</v>
      </c>
    </row>
    <row r="311" spans="1:8" s="20" customFormat="1" ht="26.25">
      <c r="A311" s="32" t="s">
        <v>225</v>
      </c>
      <c r="B311" s="34">
        <v>961</v>
      </c>
      <c r="C311" s="33" t="s">
        <v>219</v>
      </c>
      <c r="D311" s="33" t="s">
        <v>150</v>
      </c>
      <c r="E311" s="33" t="s">
        <v>4</v>
      </c>
      <c r="F311" s="33">
        <v>240</v>
      </c>
      <c r="G311" s="117">
        <v>1000</v>
      </c>
      <c r="H311" s="117">
        <v>1000</v>
      </c>
    </row>
    <row r="312" spans="1:8" s="20" customFormat="1" ht="27">
      <c r="A312" s="52" t="s">
        <v>266</v>
      </c>
      <c r="B312" s="43">
        <v>961</v>
      </c>
      <c r="C312" s="47" t="s">
        <v>219</v>
      </c>
      <c r="D312" s="47" t="s">
        <v>219</v>
      </c>
      <c r="E312" s="47" t="s">
        <v>277</v>
      </c>
      <c r="F312" s="47" t="s">
        <v>173</v>
      </c>
      <c r="G312" s="114">
        <f>G313+G320</f>
        <v>8668.0139999999992</v>
      </c>
      <c r="H312" s="114">
        <f>H313+H320</f>
        <v>9021.0149999999994</v>
      </c>
    </row>
    <row r="313" spans="1:8" s="20" customFormat="1" ht="51.75">
      <c r="A313" s="41" t="s">
        <v>71</v>
      </c>
      <c r="B313" s="43">
        <v>961</v>
      </c>
      <c r="C313" s="47" t="s">
        <v>219</v>
      </c>
      <c r="D313" s="47" t="s">
        <v>219</v>
      </c>
      <c r="E313" s="40" t="s">
        <v>302</v>
      </c>
      <c r="F313" s="47" t="s">
        <v>173</v>
      </c>
      <c r="G313" s="114">
        <f t="shared" ref="G313:H316" si="14">G314</f>
        <v>8668</v>
      </c>
      <c r="H313" s="114">
        <f t="shared" si="14"/>
        <v>9021</v>
      </c>
    </row>
    <row r="314" spans="1:8" s="20" customFormat="1" ht="57.75" customHeight="1">
      <c r="A314" s="99" t="s">
        <v>450</v>
      </c>
      <c r="B314" s="43">
        <v>961</v>
      </c>
      <c r="C314" s="47" t="s">
        <v>219</v>
      </c>
      <c r="D314" s="47" t="s">
        <v>219</v>
      </c>
      <c r="E314" s="47" t="s">
        <v>368</v>
      </c>
      <c r="F314" s="47" t="s">
        <v>173</v>
      </c>
      <c r="G314" s="114">
        <f t="shared" si="14"/>
        <v>8668</v>
      </c>
      <c r="H314" s="114">
        <f t="shared" si="14"/>
        <v>9021</v>
      </c>
    </row>
    <row r="315" spans="1:8" s="20" customFormat="1" ht="26.25">
      <c r="A315" s="15" t="s">
        <v>209</v>
      </c>
      <c r="B315" s="36">
        <v>961</v>
      </c>
      <c r="C315" s="38" t="s">
        <v>219</v>
      </c>
      <c r="D315" s="38" t="s">
        <v>219</v>
      </c>
      <c r="E315" s="17" t="s">
        <v>303</v>
      </c>
      <c r="F315" s="38" t="s">
        <v>173</v>
      </c>
      <c r="G315" s="116">
        <f>G316+G318</f>
        <v>8668</v>
      </c>
      <c r="H315" s="116">
        <f>H316+H318</f>
        <v>9021</v>
      </c>
    </row>
    <row r="316" spans="1:8" s="20" customFormat="1" ht="51.75">
      <c r="A316" s="5" t="s">
        <v>201</v>
      </c>
      <c r="B316" s="34">
        <v>961</v>
      </c>
      <c r="C316" s="33" t="s">
        <v>219</v>
      </c>
      <c r="D316" s="33" t="s">
        <v>219</v>
      </c>
      <c r="E316" s="7" t="s">
        <v>303</v>
      </c>
      <c r="F316" s="33" t="s">
        <v>202</v>
      </c>
      <c r="G316" s="155">
        <f t="shared" si="14"/>
        <v>8476</v>
      </c>
      <c r="H316" s="155">
        <f t="shared" si="14"/>
        <v>8815</v>
      </c>
    </row>
    <row r="317" spans="1:8" s="20" customFormat="1" ht="26.25">
      <c r="A317" s="5" t="s">
        <v>224</v>
      </c>
      <c r="B317" s="34">
        <v>961</v>
      </c>
      <c r="C317" s="33" t="s">
        <v>219</v>
      </c>
      <c r="D317" s="33" t="s">
        <v>219</v>
      </c>
      <c r="E317" s="7" t="s">
        <v>303</v>
      </c>
      <c r="F317" s="33" t="s">
        <v>223</v>
      </c>
      <c r="G317" s="155">
        <v>8476</v>
      </c>
      <c r="H317" s="155">
        <v>8815</v>
      </c>
    </row>
    <row r="318" spans="1:8" s="20" customFormat="1" ht="26.25">
      <c r="A318" s="5" t="s">
        <v>86</v>
      </c>
      <c r="B318" s="34">
        <v>961</v>
      </c>
      <c r="C318" s="33" t="s">
        <v>219</v>
      </c>
      <c r="D318" s="33" t="s">
        <v>219</v>
      </c>
      <c r="E318" s="7" t="s">
        <v>303</v>
      </c>
      <c r="F318" s="33" t="s">
        <v>198</v>
      </c>
      <c r="G318" s="155">
        <f>G319</f>
        <v>192</v>
      </c>
      <c r="H318" s="155">
        <f>H319</f>
        <v>206</v>
      </c>
    </row>
    <row r="319" spans="1:8" s="20" customFormat="1" ht="26.25">
      <c r="A319" s="32" t="s">
        <v>225</v>
      </c>
      <c r="B319" s="34">
        <v>961</v>
      </c>
      <c r="C319" s="33" t="s">
        <v>219</v>
      </c>
      <c r="D319" s="33" t="s">
        <v>219</v>
      </c>
      <c r="E319" s="7" t="s">
        <v>303</v>
      </c>
      <c r="F319" s="34">
        <v>240</v>
      </c>
      <c r="G319" s="184">
        <v>192</v>
      </c>
      <c r="H319" s="184">
        <v>206</v>
      </c>
    </row>
    <row r="320" spans="1:8" s="20" customFormat="1" ht="26.25">
      <c r="A320" s="41" t="s">
        <v>260</v>
      </c>
      <c r="B320" s="42">
        <v>961</v>
      </c>
      <c r="C320" s="40" t="s">
        <v>219</v>
      </c>
      <c r="D320" s="40" t="s">
        <v>219</v>
      </c>
      <c r="E320" s="40" t="s">
        <v>304</v>
      </c>
      <c r="F320" s="40" t="s">
        <v>173</v>
      </c>
      <c r="G320" s="128">
        <f>G322</f>
        <v>1.4E-2</v>
      </c>
      <c r="H320" s="128">
        <f>H322</f>
        <v>1.4999999999999999E-2</v>
      </c>
    </row>
    <row r="321" spans="1:8" s="20" customFormat="1" ht="26.25">
      <c r="A321" s="5" t="s">
        <v>369</v>
      </c>
      <c r="B321" s="34">
        <v>961</v>
      </c>
      <c r="C321" s="33" t="s">
        <v>219</v>
      </c>
      <c r="D321" s="33" t="s">
        <v>219</v>
      </c>
      <c r="E321" s="33" t="s">
        <v>305</v>
      </c>
      <c r="F321" s="33" t="s">
        <v>173</v>
      </c>
      <c r="G321" s="113">
        <f>G322</f>
        <v>1.4E-2</v>
      </c>
      <c r="H321" s="113">
        <f>H322</f>
        <v>1.4999999999999999E-2</v>
      </c>
    </row>
    <row r="322" spans="1:8" s="20" customFormat="1" ht="39.75" customHeight="1">
      <c r="A322" s="37" t="s">
        <v>218</v>
      </c>
      <c r="B322" s="36">
        <v>961</v>
      </c>
      <c r="C322" s="38" t="s">
        <v>219</v>
      </c>
      <c r="D322" s="17" t="s">
        <v>219</v>
      </c>
      <c r="E322" s="38" t="s">
        <v>306</v>
      </c>
      <c r="F322" s="38" t="s">
        <v>173</v>
      </c>
      <c r="G322" s="116">
        <f>G323+G325</f>
        <v>1.4E-2</v>
      </c>
      <c r="H322" s="116">
        <f>H323+H325</f>
        <v>1.4999999999999999E-2</v>
      </c>
    </row>
    <row r="323" spans="1:8" s="20" customFormat="1" ht="26.25">
      <c r="A323" s="5" t="s">
        <v>86</v>
      </c>
      <c r="B323" s="34">
        <v>961</v>
      </c>
      <c r="C323" s="33" t="s">
        <v>219</v>
      </c>
      <c r="D323" s="7" t="s">
        <v>219</v>
      </c>
      <c r="E323" s="33" t="s">
        <v>306</v>
      </c>
      <c r="F323" s="33" t="s">
        <v>198</v>
      </c>
      <c r="G323" s="113">
        <f>G324</f>
        <v>1.4E-2</v>
      </c>
      <c r="H323" s="113">
        <f>H324</f>
        <v>1.4999999999999999E-2</v>
      </c>
    </row>
    <row r="324" spans="1:8" s="20" customFormat="1" ht="26.25">
      <c r="A324" s="32" t="s">
        <v>225</v>
      </c>
      <c r="B324" s="34">
        <v>961</v>
      </c>
      <c r="C324" s="33" t="s">
        <v>219</v>
      </c>
      <c r="D324" s="7" t="s">
        <v>219</v>
      </c>
      <c r="E324" s="33" t="s">
        <v>306</v>
      </c>
      <c r="F324" s="34">
        <v>240</v>
      </c>
      <c r="G324" s="113">
        <v>1.4E-2</v>
      </c>
      <c r="H324" s="113">
        <v>1.4999999999999999E-2</v>
      </c>
    </row>
    <row r="325" spans="1:8" s="20" customFormat="1" ht="26.25" hidden="1">
      <c r="A325" s="5" t="s">
        <v>86</v>
      </c>
      <c r="B325" s="34">
        <v>961</v>
      </c>
      <c r="C325" s="33" t="s">
        <v>219</v>
      </c>
      <c r="D325" s="7" t="s">
        <v>219</v>
      </c>
      <c r="E325" s="33" t="s">
        <v>306</v>
      </c>
      <c r="F325" s="34">
        <v>200</v>
      </c>
      <c r="G325" s="113">
        <f>G326</f>
        <v>0</v>
      </c>
      <c r="H325" s="113">
        <f>H326</f>
        <v>0</v>
      </c>
    </row>
    <row r="326" spans="1:8" s="20" customFormat="1" ht="26.25" hidden="1">
      <c r="A326" s="5" t="s">
        <v>225</v>
      </c>
      <c r="B326" s="6">
        <v>961</v>
      </c>
      <c r="C326" s="33" t="s">
        <v>219</v>
      </c>
      <c r="D326" s="7" t="s">
        <v>219</v>
      </c>
      <c r="E326" s="33" t="s">
        <v>306</v>
      </c>
      <c r="F326" s="6">
        <v>240</v>
      </c>
      <c r="G326" s="109">
        <v>0</v>
      </c>
      <c r="H326" s="109">
        <v>0</v>
      </c>
    </row>
    <row r="327" spans="1:8">
      <c r="A327" s="3" t="s">
        <v>168</v>
      </c>
      <c r="B327" s="8">
        <v>961</v>
      </c>
      <c r="C327" s="8">
        <v>10</v>
      </c>
      <c r="D327" s="4" t="s">
        <v>145</v>
      </c>
      <c r="E327" s="4" t="s">
        <v>293</v>
      </c>
      <c r="F327" s="4" t="s">
        <v>173</v>
      </c>
      <c r="G327" s="110">
        <f>G328+G334</f>
        <v>71850.493000000002</v>
      </c>
      <c r="H327" s="110">
        <f>H328+H334</f>
        <v>73091.676000000007</v>
      </c>
    </row>
    <row r="328" spans="1:8" ht="13.5">
      <c r="A328" s="12" t="s">
        <v>169</v>
      </c>
      <c r="B328" s="13">
        <v>961</v>
      </c>
      <c r="C328" s="13">
        <v>10</v>
      </c>
      <c r="D328" s="14" t="s">
        <v>144</v>
      </c>
      <c r="E328" s="14" t="s">
        <v>293</v>
      </c>
      <c r="F328" s="14" t="s">
        <v>173</v>
      </c>
      <c r="G328" s="111">
        <f t="shared" ref="G328:H332" si="15">G329</f>
        <v>3565</v>
      </c>
      <c r="H328" s="111">
        <f t="shared" si="15"/>
        <v>3708</v>
      </c>
    </row>
    <row r="329" spans="1:8" ht="25.5">
      <c r="A329" s="5" t="s">
        <v>260</v>
      </c>
      <c r="B329" s="6">
        <v>961</v>
      </c>
      <c r="C329" s="6">
        <v>10</v>
      </c>
      <c r="D329" s="7" t="s">
        <v>144</v>
      </c>
      <c r="E329" s="87" t="s">
        <v>286</v>
      </c>
      <c r="F329" s="7" t="s">
        <v>173</v>
      </c>
      <c r="G329" s="109">
        <f t="shared" si="15"/>
        <v>3565</v>
      </c>
      <c r="H329" s="109">
        <f t="shared" si="15"/>
        <v>3708</v>
      </c>
    </row>
    <row r="330" spans="1:8" ht="25.5">
      <c r="A330" s="5" t="s">
        <v>369</v>
      </c>
      <c r="B330" s="6">
        <v>961</v>
      </c>
      <c r="C330" s="6">
        <v>10</v>
      </c>
      <c r="D330" s="7" t="s">
        <v>144</v>
      </c>
      <c r="E330" s="87" t="s">
        <v>287</v>
      </c>
      <c r="F330" s="7" t="s">
        <v>173</v>
      </c>
      <c r="G330" s="109">
        <f t="shared" si="15"/>
        <v>3565</v>
      </c>
      <c r="H330" s="109">
        <f t="shared" si="15"/>
        <v>3708</v>
      </c>
    </row>
    <row r="331" spans="1:8" s="18" customFormat="1" ht="42.75" customHeight="1">
      <c r="A331" s="15" t="s">
        <v>211</v>
      </c>
      <c r="B331" s="16">
        <v>961</v>
      </c>
      <c r="C331" s="16">
        <v>10</v>
      </c>
      <c r="D331" s="17" t="s">
        <v>144</v>
      </c>
      <c r="E331" s="88" t="s">
        <v>307</v>
      </c>
      <c r="F331" s="17" t="s">
        <v>173</v>
      </c>
      <c r="G331" s="112">
        <f t="shared" si="15"/>
        <v>3565</v>
      </c>
      <c r="H331" s="112">
        <f t="shared" si="15"/>
        <v>3708</v>
      </c>
    </row>
    <row r="332" spans="1:8" ht="15.75" customHeight="1">
      <c r="A332" s="5" t="s">
        <v>203</v>
      </c>
      <c r="B332" s="6">
        <v>961</v>
      </c>
      <c r="C332" s="6">
        <v>10</v>
      </c>
      <c r="D332" s="7" t="s">
        <v>144</v>
      </c>
      <c r="E332" s="87" t="s">
        <v>307</v>
      </c>
      <c r="F332" s="7" t="s">
        <v>204</v>
      </c>
      <c r="G332" s="109">
        <f t="shared" si="15"/>
        <v>3565</v>
      </c>
      <c r="H332" s="109">
        <f t="shared" si="15"/>
        <v>3708</v>
      </c>
    </row>
    <row r="333" spans="1:8" ht="15.75" customHeight="1">
      <c r="A333" s="5" t="s">
        <v>233</v>
      </c>
      <c r="B333" s="6">
        <v>961</v>
      </c>
      <c r="C333" s="6">
        <v>10</v>
      </c>
      <c r="D333" s="7" t="s">
        <v>144</v>
      </c>
      <c r="E333" s="87" t="s">
        <v>307</v>
      </c>
      <c r="F333" s="6">
        <v>310</v>
      </c>
      <c r="G333" s="155">
        <v>3565</v>
      </c>
      <c r="H333" s="155">
        <v>3708</v>
      </c>
    </row>
    <row r="334" spans="1:8" ht="13.5">
      <c r="A334" s="73" t="s">
        <v>185</v>
      </c>
      <c r="B334" s="43">
        <v>961</v>
      </c>
      <c r="C334" s="43">
        <v>10</v>
      </c>
      <c r="D334" s="47" t="s">
        <v>152</v>
      </c>
      <c r="E334" s="47" t="s">
        <v>293</v>
      </c>
      <c r="F334" s="47" t="s">
        <v>173</v>
      </c>
      <c r="G334" s="162">
        <f>G335</f>
        <v>68285.493000000002</v>
      </c>
      <c r="H334" s="162">
        <f>H335</f>
        <v>69383.676000000007</v>
      </c>
    </row>
    <row r="335" spans="1:8" ht="25.5">
      <c r="A335" s="32" t="s">
        <v>260</v>
      </c>
      <c r="B335" s="34">
        <v>961</v>
      </c>
      <c r="C335" s="34">
        <v>10</v>
      </c>
      <c r="D335" s="33" t="s">
        <v>152</v>
      </c>
      <c r="E335" s="95" t="s">
        <v>286</v>
      </c>
      <c r="F335" s="33" t="s">
        <v>173</v>
      </c>
      <c r="G335" s="113">
        <f>G336</f>
        <v>68285.493000000002</v>
      </c>
      <c r="H335" s="113">
        <f>H336</f>
        <v>69383.676000000007</v>
      </c>
    </row>
    <row r="336" spans="1:8" ht="25.5">
      <c r="A336" s="151" t="s">
        <v>369</v>
      </c>
      <c r="B336" s="152">
        <v>961</v>
      </c>
      <c r="C336" s="152">
        <v>10</v>
      </c>
      <c r="D336" s="153" t="s">
        <v>152</v>
      </c>
      <c r="E336" s="166" t="s">
        <v>287</v>
      </c>
      <c r="F336" s="153" t="s">
        <v>173</v>
      </c>
      <c r="G336" s="155">
        <f>G337+G346+G343</f>
        <v>68285.493000000002</v>
      </c>
      <c r="H336" s="155">
        <f>H337+H346+H343</f>
        <v>69383.676000000007</v>
      </c>
    </row>
    <row r="337" spans="1:8" s="18" customFormat="1" ht="51">
      <c r="A337" s="15" t="s">
        <v>117</v>
      </c>
      <c r="B337" s="36">
        <v>961</v>
      </c>
      <c r="C337" s="36">
        <v>10</v>
      </c>
      <c r="D337" s="38" t="s">
        <v>152</v>
      </c>
      <c r="E337" s="87" t="s">
        <v>118</v>
      </c>
      <c r="F337" s="38" t="s">
        <v>173</v>
      </c>
      <c r="G337" s="150">
        <f>G338+G340</f>
        <v>33350.493000000002</v>
      </c>
      <c r="H337" s="150">
        <f>H340+H338</f>
        <v>34448.675999999999</v>
      </c>
    </row>
    <row r="338" spans="1:8" s="18" customFormat="1" ht="25.5">
      <c r="A338" s="5" t="s">
        <v>86</v>
      </c>
      <c r="B338" s="34">
        <v>961</v>
      </c>
      <c r="C338" s="34">
        <v>10</v>
      </c>
      <c r="D338" s="33" t="s">
        <v>152</v>
      </c>
      <c r="E338" s="87" t="s">
        <v>118</v>
      </c>
      <c r="F338" s="7" t="s">
        <v>198</v>
      </c>
      <c r="G338" s="183">
        <f>G339</f>
        <v>500</v>
      </c>
      <c r="H338" s="145">
        <f>H339</f>
        <v>500</v>
      </c>
    </row>
    <row r="339" spans="1:8" s="18" customFormat="1" ht="25.5">
      <c r="A339" s="5" t="s">
        <v>225</v>
      </c>
      <c r="B339" s="34">
        <v>961</v>
      </c>
      <c r="C339" s="34">
        <v>10</v>
      </c>
      <c r="D339" s="33" t="s">
        <v>152</v>
      </c>
      <c r="E339" s="87" t="s">
        <v>118</v>
      </c>
      <c r="F339" s="7" t="s">
        <v>226</v>
      </c>
      <c r="G339" s="150">
        <v>500</v>
      </c>
      <c r="H339" s="150">
        <v>500</v>
      </c>
    </row>
    <row r="340" spans="1:8">
      <c r="A340" s="5" t="s">
        <v>203</v>
      </c>
      <c r="B340" s="34">
        <v>961</v>
      </c>
      <c r="C340" s="34">
        <v>10</v>
      </c>
      <c r="D340" s="33" t="s">
        <v>152</v>
      </c>
      <c r="E340" s="87" t="s">
        <v>118</v>
      </c>
      <c r="F340" s="34">
        <v>300</v>
      </c>
      <c r="G340" s="155">
        <f>G341+G342</f>
        <v>32850.493000000002</v>
      </c>
      <c r="H340" s="113">
        <f>H341+H342</f>
        <v>33948.675999999999</v>
      </c>
    </row>
    <row r="341" spans="1:8">
      <c r="A341" s="5" t="s">
        <v>233</v>
      </c>
      <c r="B341" s="34">
        <v>961</v>
      </c>
      <c r="C341" s="34">
        <v>10</v>
      </c>
      <c r="D341" s="33" t="s">
        <v>152</v>
      </c>
      <c r="E341" s="87" t="s">
        <v>118</v>
      </c>
      <c r="F341" s="34">
        <v>310</v>
      </c>
      <c r="G341" s="155">
        <v>25850.492999999999</v>
      </c>
      <c r="H341" s="113">
        <v>26948.675999999999</v>
      </c>
    </row>
    <row r="342" spans="1:8" ht="25.5">
      <c r="A342" s="151" t="s">
        <v>420</v>
      </c>
      <c r="B342" s="34">
        <v>961</v>
      </c>
      <c r="C342" s="34">
        <v>10</v>
      </c>
      <c r="D342" s="33" t="s">
        <v>152</v>
      </c>
      <c r="E342" s="87" t="s">
        <v>118</v>
      </c>
      <c r="F342" s="34">
        <v>320</v>
      </c>
      <c r="G342" s="155">
        <v>7000</v>
      </c>
      <c r="H342" s="113">
        <v>7000</v>
      </c>
    </row>
    <row r="343" spans="1:8" ht="52.5" customHeight="1">
      <c r="A343" s="146" t="s">
        <v>34</v>
      </c>
      <c r="B343" s="147">
        <v>961</v>
      </c>
      <c r="C343" s="147">
        <v>10</v>
      </c>
      <c r="D343" s="148" t="s">
        <v>152</v>
      </c>
      <c r="E343" s="170" t="s">
        <v>33</v>
      </c>
      <c r="F343" s="148" t="s">
        <v>173</v>
      </c>
      <c r="G343" s="183">
        <f>G344</f>
        <v>17046.36</v>
      </c>
      <c r="H343" s="183">
        <f>H344</f>
        <v>17046.36</v>
      </c>
    </row>
    <row r="344" spans="1:8" ht="25.5">
      <c r="A344" s="151" t="s">
        <v>271</v>
      </c>
      <c r="B344" s="152">
        <v>961</v>
      </c>
      <c r="C344" s="152">
        <v>10</v>
      </c>
      <c r="D344" s="153" t="s">
        <v>152</v>
      </c>
      <c r="E344" s="166" t="s">
        <v>33</v>
      </c>
      <c r="F344" s="152">
        <v>400</v>
      </c>
      <c r="G344" s="183">
        <f>G345</f>
        <v>17046.36</v>
      </c>
      <c r="H344" s="183">
        <f>H345</f>
        <v>17046.36</v>
      </c>
    </row>
    <row r="345" spans="1:8">
      <c r="A345" s="151" t="s">
        <v>274</v>
      </c>
      <c r="B345" s="152">
        <v>961</v>
      </c>
      <c r="C345" s="152">
        <v>10</v>
      </c>
      <c r="D345" s="153" t="s">
        <v>152</v>
      </c>
      <c r="E345" s="166" t="s">
        <v>33</v>
      </c>
      <c r="F345" s="152">
        <v>410</v>
      </c>
      <c r="G345" s="155">
        <v>17046.36</v>
      </c>
      <c r="H345" s="155">
        <v>17046.36</v>
      </c>
    </row>
    <row r="346" spans="1:8" s="18" customFormat="1" ht="52.5" customHeight="1">
      <c r="A346" s="146" t="s">
        <v>521</v>
      </c>
      <c r="B346" s="147">
        <v>961</v>
      </c>
      <c r="C346" s="147">
        <v>10</v>
      </c>
      <c r="D346" s="148" t="s">
        <v>152</v>
      </c>
      <c r="E346" s="170" t="s">
        <v>96</v>
      </c>
      <c r="F346" s="148" t="s">
        <v>173</v>
      </c>
      <c r="G346" s="188">
        <f>G349</f>
        <v>17888.64</v>
      </c>
      <c r="H346" s="188">
        <f>H349</f>
        <v>17888.64</v>
      </c>
    </row>
    <row r="347" spans="1:8" s="18" customFormat="1" ht="45.75" hidden="1" customHeight="1">
      <c r="A347" s="151" t="s">
        <v>86</v>
      </c>
      <c r="B347" s="152">
        <v>961</v>
      </c>
      <c r="C347" s="152">
        <v>10</v>
      </c>
      <c r="D347" s="153" t="s">
        <v>152</v>
      </c>
      <c r="E347" s="166" t="s">
        <v>96</v>
      </c>
      <c r="F347" s="153" t="s">
        <v>198</v>
      </c>
      <c r="G347" s="188"/>
      <c r="H347" s="188"/>
    </row>
    <row r="348" spans="1:8" s="18" customFormat="1" ht="45.75" hidden="1" customHeight="1">
      <c r="A348" s="151" t="s">
        <v>225</v>
      </c>
      <c r="B348" s="152">
        <v>961</v>
      </c>
      <c r="C348" s="152">
        <v>10</v>
      </c>
      <c r="D348" s="153" t="s">
        <v>152</v>
      </c>
      <c r="E348" s="166" t="s">
        <v>96</v>
      </c>
      <c r="F348" s="153" t="s">
        <v>226</v>
      </c>
      <c r="G348" s="188"/>
      <c r="H348" s="188"/>
    </row>
    <row r="349" spans="1:8" ht="25.5">
      <c r="A349" s="151" t="s">
        <v>271</v>
      </c>
      <c r="B349" s="152">
        <v>961</v>
      </c>
      <c r="C349" s="152">
        <v>10</v>
      </c>
      <c r="D349" s="153" t="s">
        <v>152</v>
      </c>
      <c r="E349" s="166" t="s">
        <v>96</v>
      </c>
      <c r="F349" s="152">
        <v>400</v>
      </c>
      <c r="G349" s="187">
        <f>G350</f>
        <v>17888.64</v>
      </c>
      <c r="H349" s="187">
        <f>H350</f>
        <v>17888.64</v>
      </c>
    </row>
    <row r="350" spans="1:8">
      <c r="A350" s="151" t="s">
        <v>274</v>
      </c>
      <c r="B350" s="152">
        <v>961</v>
      </c>
      <c r="C350" s="152">
        <v>10</v>
      </c>
      <c r="D350" s="153" t="s">
        <v>152</v>
      </c>
      <c r="E350" s="166" t="s">
        <v>96</v>
      </c>
      <c r="F350" s="152">
        <v>410</v>
      </c>
      <c r="G350" s="187">
        <f>17046.36+842.28</f>
        <v>17888.64</v>
      </c>
      <c r="H350" s="187">
        <f>17046.36+842.28</f>
        <v>17888.64</v>
      </c>
    </row>
    <row r="351" spans="1:8" s="20" customFormat="1" ht="13.5">
      <c r="A351" s="101" t="s">
        <v>371</v>
      </c>
      <c r="B351" s="13">
        <v>961</v>
      </c>
      <c r="C351" s="13">
        <v>12</v>
      </c>
      <c r="D351" s="14" t="s">
        <v>145</v>
      </c>
      <c r="E351" s="102" t="s">
        <v>293</v>
      </c>
      <c r="F351" s="47" t="s">
        <v>173</v>
      </c>
      <c r="G351" s="111">
        <f t="shared" ref="G351:H356" si="16">G352</f>
        <v>2990</v>
      </c>
      <c r="H351" s="111">
        <f t="shared" si="16"/>
        <v>3110</v>
      </c>
    </row>
    <row r="352" spans="1:8" s="20" customFormat="1" ht="13.5">
      <c r="A352" s="101" t="s">
        <v>372</v>
      </c>
      <c r="B352" s="13">
        <v>961</v>
      </c>
      <c r="C352" s="13">
        <v>12</v>
      </c>
      <c r="D352" s="14" t="s">
        <v>158</v>
      </c>
      <c r="E352" s="14" t="s">
        <v>293</v>
      </c>
      <c r="F352" s="47" t="s">
        <v>173</v>
      </c>
      <c r="G352" s="111">
        <f t="shared" si="16"/>
        <v>2990</v>
      </c>
      <c r="H352" s="111">
        <f t="shared" si="16"/>
        <v>3110</v>
      </c>
    </row>
    <row r="353" spans="1:8" ht="38.25">
      <c r="A353" s="59" t="s">
        <v>504</v>
      </c>
      <c r="B353" s="8">
        <v>961</v>
      </c>
      <c r="C353" s="8">
        <v>12</v>
      </c>
      <c r="D353" s="4" t="s">
        <v>158</v>
      </c>
      <c r="E353" s="4" t="s">
        <v>314</v>
      </c>
      <c r="F353" s="4" t="s">
        <v>173</v>
      </c>
      <c r="G353" s="110">
        <f t="shared" si="16"/>
        <v>2990</v>
      </c>
      <c r="H353" s="110">
        <f t="shared" si="16"/>
        <v>3110</v>
      </c>
    </row>
    <row r="354" spans="1:8" ht="54">
      <c r="A354" s="57" t="s">
        <v>402</v>
      </c>
      <c r="B354" s="43">
        <v>961</v>
      </c>
      <c r="C354" s="13">
        <v>12</v>
      </c>
      <c r="D354" s="14" t="s">
        <v>158</v>
      </c>
      <c r="E354" s="47" t="s">
        <v>395</v>
      </c>
      <c r="F354" s="47" t="s">
        <v>173</v>
      </c>
      <c r="G354" s="162">
        <f t="shared" si="16"/>
        <v>2990</v>
      </c>
      <c r="H354" s="162">
        <f t="shared" si="16"/>
        <v>3110</v>
      </c>
    </row>
    <row r="355" spans="1:8" s="18" customFormat="1" ht="39" customHeight="1">
      <c r="A355" s="15" t="s">
        <v>236</v>
      </c>
      <c r="B355" s="16">
        <v>961</v>
      </c>
      <c r="C355" s="16">
        <v>12</v>
      </c>
      <c r="D355" s="17" t="s">
        <v>158</v>
      </c>
      <c r="E355" s="38" t="s">
        <v>396</v>
      </c>
      <c r="F355" s="38" t="s">
        <v>173</v>
      </c>
      <c r="G355" s="112">
        <f t="shared" si="16"/>
        <v>2990</v>
      </c>
      <c r="H355" s="112">
        <f t="shared" si="16"/>
        <v>3110</v>
      </c>
    </row>
    <row r="356" spans="1:8" ht="27.75" customHeight="1">
      <c r="A356" s="5" t="s">
        <v>207</v>
      </c>
      <c r="B356" s="34">
        <v>961</v>
      </c>
      <c r="C356" s="6">
        <v>12</v>
      </c>
      <c r="D356" s="7" t="s">
        <v>158</v>
      </c>
      <c r="E356" s="33" t="s">
        <v>396</v>
      </c>
      <c r="F356" s="33" t="s">
        <v>206</v>
      </c>
      <c r="G356" s="109">
        <f t="shared" si="16"/>
        <v>2990</v>
      </c>
      <c r="H356" s="109">
        <f t="shared" si="16"/>
        <v>3110</v>
      </c>
    </row>
    <row r="357" spans="1:8" ht="16.5" customHeight="1">
      <c r="A357" s="5" t="s">
        <v>238</v>
      </c>
      <c r="B357" s="34">
        <v>961</v>
      </c>
      <c r="C357" s="6">
        <v>12</v>
      </c>
      <c r="D357" s="7" t="s">
        <v>158</v>
      </c>
      <c r="E357" s="33" t="s">
        <v>396</v>
      </c>
      <c r="F357" s="33" t="s">
        <v>239</v>
      </c>
      <c r="G357" s="155">
        <v>2990</v>
      </c>
      <c r="H357" s="155">
        <v>3110</v>
      </c>
    </row>
    <row r="358" spans="1:8" ht="28.5">
      <c r="A358" s="129" t="s">
        <v>184</v>
      </c>
      <c r="B358" s="130" t="s">
        <v>179</v>
      </c>
      <c r="C358" s="131" t="s">
        <v>145</v>
      </c>
      <c r="D358" s="131" t="s">
        <v>145</v>
      </c>
      <c r="E358" s="130" t="s">
        <v>293</v>
      </c>
      <c r="F358" s="131" t="s">
        <v>173</v>
      </c>
      <c r="G358" s="118">
        <f>G359+G546</f>
        <v>2405730.227</v>
      </c>
      <c r="H358" s="118">
        <f>H359+H546</f>
        <v>1391732.9330000002</v>
      </c>
    </row>
    <row r="359" spans="1:8" s="18" customFormat="1" ht="13.5">
      <c r="A359" s="12" t="s">
        <v>160</v>
      </c>
      <c r="B359" s="13">
        <v>966</v>
      </c>
      <c r="C359" s="14" t="s">
        <v>155</v>
      </c>
      <c r="D359" s="14" t="s">
        <v>145</v>
      </c>
      <c r="E359" s="14" t="s">
        <v>293</v>
      </c>
      <c r="F359" s="14" t="s">
        <v>173</v>
      </c>
      <c r="G359" s="111">
        <f>G360+G392+G465+G490</f>
        <v>2386414.909</v>
      </c>
      <c r="H359" s="111">
        <f>H360+H392+H465+H490</f>
        <v>1371823.4380000001</v>
      </c>
    </row>
    <row r="360" spans="1:8" ht="13.5">
      <c r="A360" s="12" t="s">
        <v>161</v>
      </c>
      <c r="B360" s="13">
        <v>966</v>
      </c>
      <c r="C360" s="14" t="s">
        <v>155</v>
      </c>
      <c r="D360" s="14" t="s">
        <v>144</v>
      </c>
      <c r="E360" s="14" t="s">
        <v>293</v>
      </c>
      <c r="F360" s="14" t="s">
        <v>173</v>
      </c>
      <c r="G360" s="111">
        <f>G361</f>
        <v>422356.87</v>
      </c>
      <c r="H360" s="111">
        <f>H361</f>
        <v>452535.22000000003</v>
      </c>
    </row>
    <row r="361" spans="1:8" ht="38.25">
      <c r="A361" s="50" t="s">
        <v>508</v>
      </c>
      <c r="B361" s="13">
        <v>966</v>
      </c>
      <c r="C361" s="4" t="s">
        <v>155</v>
      </c>
      <c r="D361" s="4" t="s">
        <v>144</v>
      </c>
      <c r="E361" s="4" t="s">
        <v>308</v>
      </c>
      <c r="F361" s="4" t="s">
        <v>173</v>
      </c>
      <c r="G361" s="110">
        <f>G362</f>
        <v>422356.87</v>
      </c>
      <c r="H361" s="110">
        <f>H362</f>
        <v>452535.22000000003</v>
      </c>
    </row>
    <row r="362" spans="1:8" s="18" customFormat="1" ht="24.75" customHeight="1">
      <c r="A362" s="52" t="s">
        <v>235</v>
      </c>
      <c r="B362" s="13">
        <v>966</v>
      </c>
      <c r="C362" s="14" t="s">
        <v>155</v>
      </c>
      <c r="D362" s="14" t="s">
        <v>144</v>
      </c>
      <c r="E362" s="14" t="s">
        <v>309</v>
      </c>
      <c r="F362" s="14" t="s">
        <v>173</v>
      </c>
      <c r="G362" s="111">
        <f>G363+G368+G371+G374+G377+G380+G383+G386+G389</f>
        <v>422356.87</v>
      </c>
      <c r="H362" s="111">
        <f>H363+H368+H371+H374+H377+H380+H383+H386+H389</f>
        <v>452535.22000000003</v>
      </c>
    </row>
    <row r="363" spans="1:8" s="18" customFormat="1" ht="38.25">
      <c r="A363" s="51" t="s">
        <v>236</v>
      </c>
      <c r="B363" s="16">
        <v>966</v>
      </c>
      <c r="C363" s="17" t="s">
        <v>155</v>
      </c>
      <c r="D363" s="17" t="s">
        <v>144</v>
      </c>
      <c r="E363" s="17" t="s">
        <v>310</v>
      </c>
      <c r="F363" s="17" t="s">
        <v>173</v>
      </c>
      <c r="G363" s="116">
        <f>G366</f>
        <v>182110.5</v>
      </c>
      <c r="H363" s="116">
        <f>H366</f>
        <v>198439.3</v>
      </c>
    </row>
    <row r="364" spans="1:8" s="18" customFormat="1" ht="25.5" hidden="1">
      <c r="A364" s="5" t="s">
        <v>86</v>
      </c>
      <c r="B364" s="6">
        <v>966</v>
      </c>
      <c r="C364" s="7" t="s">
        <v>155</v>
      </c>
      <c r="D364" s="7" t="s">
        <v>144</v>
      </c>
      <c r="E364" s="7" t="s">
        <v>310</v>
      </c>
      <c r="F364" s="7" t="s">
        <v>198</v>
      </c>
      <c r="G364" s="116"/>
      <c r="H364" s="116"/>
    </row>
    <row r="365" spans="1:8" s="18" customFormat="1" ht="25.5" hidden="1">
      <c r="A365" s="5" t="s">
        <v>225</v>
      </c>
      <c r="B365" s="6">
        <v>966</v>
      </c>
      <c r="C365" s="7" t="s">
        <v>155</v>
      </c>
      <c r="D365" s="7" t="s">
        <v>144</v>
      </c>
      <c r="E365" s="7" t="s">
        <v>310</v>
      </c>
      <c r="F365" s="7" t="s">
        <v>226</v>
      </c>
      <c r="G365" s="116"/>
      <c r="H365" s="116"/>
    </row>
    <row r="366" spans="1:8" ht="25.5">
      <c r="A366" s="5" t="s">
        <v>207</v>
      </c>
      <c r="B366" s="6">
        <v>966</v>
      </c>
      <c r="C366" s="7" t="s">
        <v>155</v>
      </c>
      <c r="D366" s="7" t="s">
        <v>144</v>
      </c>
      <c r="E366" s="7" t="s">
        <v>310</v>
      </c>
      <c r="F366" s="7" t="s">
        <v>206</v>
      </c>
      <c r="G366" s="113">
        <f>G367</f>
        <v>182110.5</v>
      </c>
      <c r="H366" s="113">
        <f>H367</f>
        <v>198439.3</v>
      </c>
    </row>
    <row r="367" spans="1:8">
      <c r="A367" s="5" t="s">
        <v>238</v>
      </c>
      <c r="B367" s="6">
        <v>966</v>
      </c>
      <c r="C367" s="7" t="s">
        <v>155</v>
      </c>
      <c r="D367" s="7" t="s">
        <v>144</v>
      </c>
      <c r="E367" s="7" t="s">
        <v>310</v>
      </c>
      <c r="F367" s="7" t="s">
        <v>239</v>
      </c>
      <c r="G367" s="113">
        <f>180600+1510.5</f>
        <v>182110.5</v>
      </c>
      <c r="H367" s="113">
        <f>196600+1839.3</f>
        <v>198439.3</v>
      </c>
    </row>
    <row r="368" spans="1:8" s="18" customFormat="1" ht="76.5" hidden="1">
      <c r="A368" s="15" t="s">
        <v>81</v>
      </c>
      <c r="B368" s="16">
        <v>966</v>
      </c>
      <c r="C368" s="17" t="s">
        <v>155</v>
      </c>
      <c r="D368" s="17" t="s">
        <v>144</v>
      </c>
      <c r="E368" s="17" t="s">
        <v>97</v>
      </c>
      <c r="F368" s="17" t="s">
        <v>173</v>
      </c>
      <c r="G368" s="116"/>
      <c r="H368" s="116"/>
    </row>
    <row r="369" spans="1:8" hidden="1">
      <c r="A369" s="49" t="s">
        <v>199</v>
      </c>
      <c r="B369" s="6">
        <v>966</v>
      </c>
      <c r="C369" s="7" t="s">
        <v>155</v>
      </c>
      <c r="D369" s="7" t="s">
        <v>144</v>
      </c>
      <c r="E369" s="7" t="s">
        <v>97</v>
      </c>
      <c r="F369" s="7" t="s">
        <v>200</v>
      </c>
      <c r="G369" s="113"/>
      <c r="H369" s="113"/>
    </row>
    <row r="370" spans="1:8" ht="38.25" hidden="1">
      <c r="A370" s="49" t="s">
        <v>234</v>
      </c>
      <c r="B370" s="6">
        <v>966</v>
      </c>
      <c r="C370" s="7" t="s">
        <v>155</v>
      </c>
      <c r="D370" s="7" t="s">
        <v>144</v>
      </c>
      <c r="E370" s="7" t="s">
        <v>97</v>
      </c>
      <c r="F370" s="7" t="s">
        <v>82</v>
      </c>
      <c r="G370" s="113"/>
      <c r="H370" s="113"/>
    </row>
    <row r="371" spans="1:8" s="156" customFormat="1" ht="51">
      <c r="A371" s="146" t="s">
        <v>399</v>
      </c>
      <c r="B371" s="147">
        <v>966</v>
      </c>
      <c r="C371" s="148" t="s">
        <v>155</v>
      </c>
      <c r="D371" s="148" t="s">
        <v>144</v>
      </c>
      <c r="E371" s="148" t="s">
        <v>311</v>
      </c>
      <c r="F371" s="148" t="s">
        <v>173</v>
      </c>
      <c r="G371" s="150">
        <f>G372</f>
        <v>232668.033</v>
      </c>
      <c r="H371" s="150">
        <f>H372</f>
        <v>246656.01</v>
      </c>
    </row>
    <row r="372" spans="1:8" ht="25.5">
      <c r="A372" s="5" t="s">
        <v>207</v>
      </c>
      <c r="B372" s="6">
        <v>966</v>
      </c>
      <c r="C372" s="7" t="s">
        <v>155</v>
      </c>
      <c r="D372" s="7" t="s">
        <v>144</v>
      </c>
      <c r="E372" s="7" t="s">
        <v>311</v>
      </c>
      <c r="F372" s="7" t="s">
        <v>206</v>
      </c>
      <c r="G372" s="113">
        <f>G373</f>
        <v>232668.033</v>
      </c>
      <c r="H372" s="113">
        <f>H373</f>
        <v>246656.01</v>
      </c>
    </row>
    <row r="373" spans="1:8">
      <c r="A373" s="5" t="s">
        <v>238</v>
      </c>
      <c r="B373" s="6">
        <v>966</v>
      </c>
      <c r="C373" s="7" t="s">
        <v>155</v>
      </c>
      <c r="D373" s="7" t="s">
        <v>144</v>
      </c>
      <c r="E373" s="7" t="s">
        <v>311</v>
      </c>
      <c r="F373" s="7" t="s">
        <v>239</v>
      </c>
      <c r="G373" s="113">
        <v>232668.033</v>
      </c>
      <c r="H373" s="113">
        <v>246656.01</v>
      </c>
    </row>
    <row r="374" spans="1:8" s="156" customFormat="1" ht="25.5">
      <c r="A374" s="157" t="s">
        <v>241</v>
      </c>
      <c r="B374" s="147">
        <v>966</v>
      </c>
      <c r="C374" s="148" t="s">
        <v>155</v>
      </c>
      <c r="D374" s="148" t="s">
        <v>144</v>
      </c>
      <c r="E374" s="148" t="s">
        <v>312</v>
      </c>
      <c r="F374" s="148" t="s">
        <v>173</v>
      </c>
      <c r="G374" s="155">
        <f>G375</f>
        <v>5000</v>
      </c>
      <c r="H374" s="155">
        <f>H375</f>
        <v>5000</v>
      </c>
    </row>
    <row r="375" spans="1:8" ht="25.5">
      <c r="A375" s="5" t="s">
        <v>207</v>
      </c>
      <c r="B375" s="34">
        <v>966</v>
      </c>
      <c r="C375" s="33" t="s">
        <v>155</v>
      </c>
      <c r="D375" s="33" t="s">
        <v>144</v>
      </c>
      <c r="E375" s="33" t="s">
        <v>312</v>
      </c>
      <c r="F375" s="33" t="s">
        <v>206</v>
      </c>
      <c r="G375" s="113">
        <f>G376</f>
        <v>5000</v>
      </c>
      <c r="H375" s="113">
        <f>H376</f>
        <v>5000</v>
      </c>
    </row>
    <row r="376" spans="1:8">
      <c r="A376" s="5" t="s">
        <v>238</v>
      </c>
      <c r="B376" s="34">
        <v>966</v>
      </c>
      <c r="C376" s="33" t="s">
        <v>155</v>
      </c>
      <c r="D376" s="33" t="s">
        <v>144</v>
      </c>
      <c r="E376" s="33" t="s">
        <v>312</v>
      </c>
      <c r="F376" s="33" t="s">
        <v>239</v>
      </c>
      <c r="G376" s="109">
        <v>5000</v>
      </c>
      <c r="H376" s="109">
        <v>5000</v>
      </c>
    </row>
    <row r="377" spans="1:8" s="18" customFormat="1">
      <c r="A377" s="46" t="s">
        <v>237</v>
      </c>
      <c r="B377" s="16">
        <v>966</v>
      </c>
      <c r="C377" s="17" t="s">
        <v>155</v>
      </c>
      <c r="D377" s="17" t="s">
        <v>144</v>
      </c>
      <c r="E377" s="17" t="s">
        <v>313</v>
      </c>
      <c r="F377" s="17" t="s">
        <v>173</v>
      </c>
      <c r="G377" s="116">
        <f>G378</f>
        <v>2358.4</v>
      </c>
      <c r="H377" s="116">
        <f>H378</f>
        <v>2425.1999999999998</v>
      </c>
    </row>
    <row r="378" spans="1:8" ht="25.5">
      <c r="A378" s="5" t="s">
        <v>207</v>
      </c>
      <c r="B378" s="6">
        <v>966</v>
      </c>
      <c r="C378" s="7" t="s">
        <v>155</v>
      </c>
      <c r="D378" s="7" t="s">
        <v>144</v>
      </c>
      <c r="E378" s="7" t="s">
        <v>313</v>
      </c>
      <c r="F378" s="7" t="s">
        <v>206</v>
      </c>
      <c r="G378" s="113">
        <f>G379</f>
        <v>2358.4</v>
      </c>
      <c r="H378" s="113">
        <f>H379</f>
        <v>2425.1999999999998</v>
      </c>
    </row>
    <row r="379" spans="1:8">
      <c r="A379" s="5" t="s">
        <v>238</v>
      </c>
      <c r="B379" s="6">
        <v>966</v>
      </c>
      <c r="C379" s="7" t="s">
        <v>155</v>
      </c>
      <c r="D379" s="7" t="s">
        <v>144</v>
      </c>
      <c r="E379" s="7" t="s">
        <v>313</v>
      </c>
      <c r="F379" s="7" t="s">
        <v>239</v>
      </c>
      <c r="G379" s="109">
        <v>2358.4</v>
      </c>
      <c r="H379" s="109">
        <v>2425.1999999999998</v>
      </c>
    </row>
    <row r="380" spans="1:8" ht="42.75" customHeight="1">
      <c r="A380" s="37" t="s">
        <v>385</v>
      </c>
      <c r="B380" s="36">
        <v>966</v>
      </c>
      <c r="C380" s="38" t="s">
        <v>155</v>
      </c>
      <c r="D380" s="38" t="s">
        <v>144</v>
      </c>
      <c r="E380" s="38" t="s">
        <v>397</v>
      </c>
      <c r="F380" s="38" t="s">
        <v>173</v>
      </c>
      <c r="G380" s="116">
        <f>G381</f>
        <v>73.277000000000001</v>
      </c>
      <c r="H380" s="116">
        <f>H381</f>
        <v>0</v>
      </c>
    </row>
    <row r="381" spans="1:8" ht="25.5">
      <c r="A381" s="5" t="s">
        <v>207</v>
      </c>
      <c r="B381" s="34">
        <v>966</v>
      </c>
      <c r="C381" s="33" t="s">
        <v>155</v>
      </c>
      <c r="D381" s="33" t="s">
        <v>144</v>
      </c>
      <c r="E381" s="33" t="s">
        <v>397</v>
      </c>
      <c r="F381" s="33" t="s">
        <v>206</v>
      </c>
      <c r="G381" s="113">
        <f>G382</f>
        <v>73.277000000000001</v>
      </c>
      <c r="H381" s="113">
        <f>H382</f>
        <v>0</v>
      </c>
    </row>
    <row r="382" spans="1:8">
      <c r="A382" s="5" t="s">
        <v>238</v>
      </c>
      <c r="B382" s="34">
        <v>966</v>
      </c>
      <c r="C382" s="33" t="s">
        <v>155</v>
      </c>
      <c r="D382" s="33" t="s">
        <v>144</v>
      </c>
      <c r="E382" s="33" t="s">
        <v>397</v>
      </c>
      <c r="F382" s="33" t="s">
        <v>239</v>
      </c>
      <c r="G382" s="109">
        <v>73.277000000000001</v>
      </c>
      <c r="H382" s="109">
        <v>0</v>
      </c>
    </row>
    <row r="383" spans="1:8" ht="51" hidden="1">
      <c r="A383" s="146" t="s">
        <v>423</v>
      </c>
      <c r="B383" s="36">
        <v>966</v>
      </c>
      <c r="C383" s="38" t="s">
        <v>155</v>
      </c>
      <c r="D383" s="38" t="s">
        <v>144</v>
      </c>
      <c r="E383" s="38" t="s">
        <v>422</v>
      </c>
      <c r="F383" s="38" t="s">
        <v>173</v>
      </c>
      <c r="G383" s="109"/>
      <c r="H383" s="109"/>
    </row>
    <row r="384" spans="1:8" ht="25.5" hidden="1">
      <c r="A384" s="5" t="s">
        <v>207</v>
      </c>
      <c r="B384" s="34">
        <v>966</v>
      </c>
      <c r="C384" s="33" t="s">
        <v>155</v>
      </c>
      <c r="D384" s="33" t="s">
        <v>144</v>
      </c>
      <c r="E384" s="33" t="s">
        <v>422</v>
      </c>
      <c r="F384" s="33" t="s">
        <v>206</v>
      </c>
      <c r="G384" s="109"/>
      <c r="H384" s="109"/>
    </row>
    <row r="385" spans="1:8" hidden="1">
      <c r="A385" s="5" t="s">
        <v>238</v>
      </c>
      <c r="B385" s="34">
        <v>966</v>
      </c>
      <c r="C385" s="33" t="s">
        <v>155</v>
      </c>
      <c r="D385" s="33" t="s">
        <v>144</v>
      </c>
      <c r="E385" s="33" t="s">
        <v>422</v>
      </c>
      <c r="F385" s="33" t="s">
        <v>239</v>
      </c>
      <c r="G385" s="109"/>
      <c r="H385" s="109"/>
    </row>
    <row r="386" spans="1:8" ht="39.75" customHeight="1">
      <c r="A386" s="146" t="s">
        <v>37</v>
      </c>
      <c r="B386" s="147">
        <v>966</v>
      </c>
      <c r="C386" s="148" t="s">
        <v>155</v>
      </c>
      <c r="D386" s="148" t="s">
        <v>144</v>
      </c>
      <c r="E386" s="148" t="s">
        <v>472</v>
      </c>
      <c r="F386" s="148" t="s">
        <v>173</v>
      </c>
      <c r="G386" s="150">
        <f>G387</f>
        <v>146.66</v>
      </c>
      <c r="H386" s="150">
        <f>H387</f>
        <v>14.71</v>
      </c>
    </row>
    <row r="387" spans="1:8" ht="25.5">
      <c r="A387" s="151" t="s">
        <v>271</v>
      </c>
      <c r="B387" s="152">
        <v>966</v>
      </c>
      <c r="C387" s="153" t="s">
        <v>155</v>
      </c>
      <c r="D387" s="153" t="s">
        <v>144</v>
      </c>
      <c r="E387" s="153" t="s">
        <v>472</v>
      </c>
      <c r="F387" s="153" t="s">
        <v>216</v>
      </c>
      <c r="G387" s="155">
        <f>G388</f>
        <v>146.66</v>
      </c>
      <c r="H387" s="155">
        <f>H388</f>
        <v>14.71</v>
      </c>
    </row>
    <row r="388" spans="1:8">
      <c r="A388" s="151" t="s">
        <v>274</v>
      </c>
      <c r="B388" s="152">
        <v>966</v>
      </c>
      <c r="C388" s="153" t="s">
        <v>155</v>
      </c>
      <c r="D388" s="153" t="s">
        <v>144</v>
      </c>
      <c r="E388" s="153" t="s">
        <v>472</v>
      </c>
      <c r="F388" s="153" t="s">
        <v>273</v>
      </c>
      <c r="G388" s="109">
        <v>146.66</v>
      </c>
      <c r="H388" s="109">
        <v>14.71</v>
      </c>
    </row>
    <row r="389" spans="1:8" ht="39.75" hidden="1" customHeight="1">
      <c r="A389" s="146" t="s">
        <v>38</v>
      </c>
      <c r="B389" s="147">
        <v>966</v>
      </c>
      <c r="C389" s="148" t="s">
        <v>155</v>
      </c>
      <c r="D389" s="148" t="s">
        <v>144</v>
      </c>
      <c r="E389" s="148" t="s">
        <v>472</v>
      </c>
      <c r="F389" s="148" t="s">
        <v>173</v>
      </c>
      <c r="G389" s="109"/>
      <c r="H389" s="109"/>
    </row>
    <row r="390" spans="1:8" ht="25.5" hidden="1">
      <c r="A390" s="151" t="s">
        <v>271</v>
      </c>
      <c r="B390" s="152">
        <v>966</v>
      </c>
      <c r="C390" s="153" t="s">
        <v>155</v>
      </c>
      <c r="D390" s="153" t="s">
        <v>144</v>
      </c>
      <c r="E390" s="153" t="s">
        <v>472</v>
      </c>
      <c r="F390" s="153" t="s">
        <v>216</v>
      </c>
      <c r="G390" s="109"/>
      <c r="H390" s="109"/>
    </row>
    <row r="391" spans="1:8" hidden="1">
      <c r="A391" s="151" t="s">
        <v>274</v>
      </c>
      <c r="B391" s="152">
        <v>966</v>
      </c>
      <c r="C391" s="153" t="s">
        <v>155</v>
      </c>
      <c r="D391" s="153" t="s">
        <v>144</v>
      </c>
      <c r="E391" s="153" t="s">
        <v>472</v>
      </c>
      <c r="F391" s="153" t="s">
        <v>273</v>
      </c>
      <c r="G391" s="109"/>
      <c r="H391" s="109"/>
    </row>
    <row r="392" spans="1:8" ht="13.5">
      <c r="A392" s="12" t="s">
        <v>162</v>
      </c>
      <c r="B392" s="13">
        <v>966</v>
      </c>
      <c r="C392" s="14" t="s">
        <v>155</v>
      </c>
      <c r="D392" s="14" t="s">
        <v>158</v>
      </c>
      <c r="E392" s="14" t="s">
        <v>293</v>
      </c>
      <c r="F392" s="14" t="s">
        <v>173</v>
      </c>
      <c r="G392" s="111">
        <f>G393</f>
        <v>1896251.7379999999</v>
      </c>
      <c r="H392" s="111">
        <f>H393</f>
        <v>848007.57700000005</v>
      </c>
    </row>
    <row r="393" spans="1:8" ht="38.25">
      <c r="A393" s="50" t="s">
        <v>12</v>
      </c>
      <c r="B393" s="8">
        <v>966</v>
      </c>
      <c r="C393" s="4" t="s">
        <v>155</v>
      </c>
      <c r="D393" s="4" t="s">
        <v>158</v>
      </c>
      <c r="E393" s="4" t="s">
        <v>308</v>
      </c>
      <c r="F393" s="4" t="s">
        <v>173</v>
      </c>
      <c r="G393" s="110">
        <f>G394+G461</f>
        <v>1896251.7379999999</v>
      </c>
      <c r="H393" s="110">
        <f>H394+H461</f>
        <v>848007.57700000005</v>
      </c>
    </row>
    <row r="394" spans="1:8" s="18" customFormat="1" ht="13.5">
      <c r="A394" s="52" t="s">
        <v>240</v>
      </c>
      <c r="B394" s="13">
        <v>966</v>
      </c>
      <c r="C394" s="14" t="s">
        <v>155</v>
      </c>
      <c r="D394" s="14" t="s">
        <v>158</v>
      </c>
      <c r="E394" s="14" t="s">
        <v>315</v>
      </c>
      <c r="F394" s="14" t="s">
        <v>173</v>
      </c>
      <c r="G394" s="111">
        <f>G395+G398+G401+G404+G407+G410+G413+G458+G416+G452+G455+G419+G446+G449+G440+G443+G422+G425+G428+G431+G434+G437</f>
        <v>1896201.7379999999</v>
      </c>
      <c r="H394" s="111">
        <f>H395+H398+H401+H404+H407+H410+H413+H458+H416+H452+H455+H419+H446+H449+H440+H443+H422+H425+H428+H431+H434+H437</f>
        <v>847957.57700000005</v>
      </c>
    </row>
    <row r="395" spans="1:8" ht="38.25">
      <c r="A395" s="51" t="s">
        <v>236</v>
      </c>
      <c r="B395" s="16">
        <v>966</v>
      </c>
      <c r="C395" s="17" t="s">
        <v>155</v>
      </c>
      <c r="D395" s="17" t="s">
        <v>158</v>
      </c>
      <c r="E395" s="17" t="s">
        <v>316</v>
      </c>
      <c r="F395" s="17" t="s">
        <v>173</v>
      </c>
      <c r="G395" s="112">
        <f>G396</f>
        <v>143500</v>
      </c>
      <c r="H395" s="112">
        <f>H396</f>
        <v>159500</v>
      </c>
    </row>
    <row r="396" spans="1:8" ht="25.5">
      <c r="A396" s="5" t="s">
        <v>207</v>
      </c>
      <c r="B396" s="6">
        <v>966</v>
      </c>
      <c r="C396" s="7" t="s">
        <v>155</v>
      </c>
      <c r="D396" s="7" t="s">
        <v>158</v>
      </c>
      <c r="E396" s="7" t="s">
        <v>316</v>
      </c>
      <c r="F396" s="7" t="s">
        <v>206</v>
      </c>
      <c r="G396" s="119">
        <f>G397</f>
        <v>143500</v>
      </c>
      <c r="H396" s="119">
        <f>H397</f>
        <v>159500</v>
      </c>
    </row>
    <row r="397" spans="1:8">
      <c r="A397" s="5" t="s">
        <v>238</v>
      </c>
      <c r="B397" s="6">
        <v>966</v>
      </c>
      <c r="C397" s="7" t="s">
        <v>155</v>
      </c>
      <c r="D397" s="7" t="s">
        <v>158</v>
      </c>
      <c r="E397" s="7" t="s">
        <v>316</v>
      </c>
      <c r="F397" s="7" t="s">
        <v>239</v>
      </c>
      <c r="G397" s="109">
        <v>143500</v>
      </c>
      <c r="H397" s="109">
        <v>159500</v>
      </c>
    </row>
    <row r="398" spans="1:8" ht="38.25">
      <c r="A398" s="37" t="s">
        <v>74</v>
      </c>
      <c r="B398" s="36">
        <v>966</v>
      </c>
      <c r="C398" s="38" t="s">
        <v>155</v>
      </c>
      <c r="D398" s="38" t="s">
        <v>158</v>
      </c>
      <c r="E398" s="38" t="s">
        <v>75</v>
      </c>
      <c r="F398" s="38" t="s">
        <v>173</v>
      </c>
      <c r="G398" s="116">
        <f>G399</f>
        <v>29250</v>
      </c>
      <c r="H398" s="116">
        <f>H399</f>
        <v>29250</v>
      </c>
    </row>
    <row r="399" spans="1:8" ht="25.5">
      <c r="A399" s="5" t="s">
        <v>207</v>
      </c>
      <c r="B399" s="6">
        <v>966</v>
      </c>
      <c r="C399" s="7" t="s">
        <v>155</v>
      </c>
      <c r="D399" s="7" t="s">
        <v>158</v>
      </c>
      <c r="E399" s="33" t="s">
        <v>75</v>
      </c>
      <c r="F399" s="7" t="s">
        <v>206</v>
      </c>
      <c r="G399" s="113">
        <f>G400</f>
        <v>29250</v>
      </c>
      <c r="H399" s="113">
        <f>H400</f>
        <v>29250</v>
      </c>
    </row>
    <row r="400" spans="1:8">
      <c r="A400" s="5" t="s">
        <v>238</v>
      </c>
      <c r="B400" s="6">
        <v>966</v>
      </c>
      <c r="C400" s="7" t="s">
        <v>155</v>
      </c>
      <c r="D400" s="7" t="s">
        <v>158</v>
      </c>
      <c r="E400" s="33" t="s">
        <v>75</v>
      </c>
      <c r="F400" s="7" t="s">
        <v>239</v>
      </c>
      <c r="G400" s="113">
        <v>29250</v>
      </c>
      <c r="H400" s="113">
        <v>29250</v>
      </c>
    </row>
    <row r="401" spans="1:8" ht="66.75" customHeight="1">
      <c r="A401" s="158" t="s">
        <v>398</v>
      </c>
      <c r="B401" s="16">
        <v>966</v>
      </c>
      <c r="C401" s="17" t="s">
        <v>155</v>
      </c>
      <c r="D401" s="17" t="s">
        <v>158</v>
      </c>
      <c r="E401" s="17" t="s">
        <v>317</v>
      </c>
      <c r="F401" s="17" t="s">
        <v>173</v>
      </c>
      <c r="G401" s="116">
        <f>G402</f>
        <v>562585.40099999995</v>
      </c>
      <c r="H401" s="116">
        <f>H402</f>
        <v>598043.728</v>
      </c>
    </row>
    <row r="402" spans="1:8" ht="25.5">
      <c r="A402" s="5" t="s">
        <v>207</v>
      </c>
      <c r="B402" s="6">
        <v>966</v>
      </c>
      <c r="C402" s="7" t="s">
        <v>155</v>
      </c>
      <c r="D402" s="7" t="s">
        <v>158</v>
      </c>
      <c r="E402" s="7" t="s">
        <v>317</v>
      </c>
      <c r="F402" s="7" t="s">
        <v>206</v>
      </c>
      <c r="G402" s="109">
        <f>G403</f>
        <v>562585.40099999995</v>
      </c>
      <c r="H402" s="109">
        <f>H403</f>
        <v>598043.728</v>
      </c>
    </row>
    <row r="403" spans="1:8">
      <c r="A403" s="5" t="s">
        <v>238</v>
      </c>
      <c r="B403" s="6">
        <v>966</v>
      </c>
      <c r="C403" s="7" t="s">
        <v>155</v>
      </c>
      <c r="D403" s="7" t="s">
        <v>158</v>
      </c>
      <c r="E403" s="7" t="s">
        <v>317</v>
      </c>
      <c r="F403" s="7" t="s">
        <v>239</v>
      </c>
      <c r="G403" s="109">
        <v>562585.40099999995</v>
      </c>
      <c r="H403" s="109">
        <v>598043.728</v>
      </c>
    </row>
    <row r="404" spans="1:8" s="18" customFormat="1" ht="25.5">
      <c r="A404" s="157" t="s">
        <v>241</v>
      </c>
      <c r="B404" s="36">
        <v>966</v>
      </c>
      <c r="C404" s="38" t="s">
        <v>155</v>
      </c>
      <c r="D404" s="38" t="s">
        <v>158</v>
      </c>
      <c r="E404" s="38" t="s">
        <v>318</v>
      </c>
      <c r="F404" s="38" t="s">
        <v>173</v>
      </c>
      <c r="G404" s="116">
        <f>G405</f>
        <v>6000</v>
      </c>
      <c r="H404" s="116">
        <f>H405</f>
        <v>6000</v>
      </c>
    </row>
    <row r="405" spans="1:8" s="18" customFormat="1" ht="25.5">
      <c r="A405" s="32" t="s">
        <v>207</v>
      </c>
      <c r="B405" s="34">
        <v>966</v>
      </c>
      <c r="C405" s="33" t="s">
        <v>155</v>
      </c>
      <c r="D405" s="33" t="s">
        <v>158</v>
      </c>
      <c r="E405" s="33" t="s">
        <v>318</v>
      </c>
      <c r="F405" s="33" t="s">
        <v>206</v>
      </c>
      <c r="G405" s="113">
        <f>G406</f>
        <v>6000</v>
      </c>
      <c r="H405" s="113">
        <f>H406</f>
        <v>6000</v>
      </c>
    </row>
    <row r="406" spans="1:8">
      <c r="A406" s="32" t="s">
        <v>238</v>
      </c>
      <c r="B406" s="34">
        <v>966</v>
      </c>
      <c r="C406" s="33" t="s">
        <v>155</v>
      </c>
      <c r="D406" s="33" t="s">
        <v>158</v>
      </c>
      <c r="E406" s="33" t="s">
        <v>318</v>
      </c>
      <c r="F406" s="33" t="s">
        <v>239</v>
      </c>
      <c r="G406" s="109">
        <v>6000</v>
      </c>
      <c r="H406" s="109">
        <v>6000</v>
      </c>
    </row>
    <row r="407" spans="1:8" s="18" customFormat="1">
      <c r="A407" s="46" t="s">
        <v>237</v>
      </c>
      <c r="B407" s="36">
        <v>966</v>
      </c>
      <c r="C407" s="38" t="s">
        <v>155</v>
      </c>
      <c r="D407" s="38" t="s">
        <v>158</v>
      </c>
      <c r="E407" s="17" t="s">
        <v>319</v>
      </c>
      <c r="F407" s="38" t="s">
        <v>173</v>
      </c>
      <c r="G407" s="116">
        <f>G408</f>
        <v>4098.2</v>
      </c>
      <c r="H407" s="116">
        <f>H408</f>
        <v>3903.9</v>
      </c>
    </row>
    <row r="408" spans="1:8" ht="25.5">
      <c r="A408" s="32" t="s">
        <v>207</v>
      </c>
      <c r="B408" s="34">
        <v>966</v>
      </c>
      <c r="C408" s="33" t="s">
        <v>155</v>
      </c>
      <c r="D408" s="33" t="s">
        <v>158</v>
      </c>
      <c r="E408" s="7" t="s">
        <v>319</v>
      </c>
      <c r="F408" s="33" t="s">
        <v>206</v>
      </c>
      <c r="G408" s="119">
        <f>G409</f>
        <v>4098.2</v>
      </c>
      <c r="H408" s="119">
        <f>H409</f>
        <v>3903.9</v>
      </c>
    </row>
    <row r="409" spans="1:8">
      <c r="A409" s="5" t="s">
        <v>238</v>
      </c>
      <c r="B409" s="34">
        <v>966</v>
      </c>
      <c r="C409" s="33" t="s">
        <v>155</v>
      </c>
      <c r="D409" s="33" t="s">
        <v>158</v>
      </c>
      <c r="E409" s="7" t="s">
        <v>319</v>
      </c>
      <c r="F409" s="33" t="s">
        <v>239</v>
      </c>
      <c r="G409" s="109">
        <v>4098.2</v>
      </c>
      <c r="H409" s="109">
        <v>3903.9</v>
      </c>
    </row>
    <row r="410" spans="1:8" s="18" customFormat="1" ht="25.5">
      <c r="A410" s="37" t="s">
        <v>386</v>
      </c>
      <c r="B410" s="36">
        <v>966</v>
      </c>
      <c r="C410" s="38" t="s">
        <v>155</v>
      </c>
      <c r="D410" s="38" t="s">
        <v>158</v>
      </c>
      <c r="E410" s="38" t="s">
        <v>387</v>
      </c>
      <c r="F410" s="38" t="s">
        <v>173</v>
      </c>
      <c r="G410" s="116">
        <f>G411</f>
        <v>584.98</v>
      </c>
      <c r="H410" s="116">
        <f>H411</f>
        <v>0</v>
      </c>
    </row>
    <row r="411" spans="1:8" ht="25.5">
      <c r="A411" s="32" t="s">
        <v>207</v>
      </c>
      <c r="B411" s="34">
        <v>966</v>
      </c>
      <c r="C411" s="33" t="s">
        <v>155</v>
      </c>
      <c r="D411" s="33" t="s">
        <v>158</v>
      </c>
      <c r="E411" s="7" t="s">
        <v>387</v>
      </c>
      <c r="F411" s="33" t="s">
        <v>206</v>
      </c>
      <c r="G411" s="113">
        <f>G412</f>
        <v>584.98</v>
      </c>
      <c r="H411" s="113">
        <f>H412</f>
        <v>0</v>
      </c>
    </row>
    <row r="412" spans="1:8">
      <c r="A412" s="5" t="s">
        <v>238</v>
      </c>
      <c r="B412" s="34">
        <v>966</v>
      </c>
      <c r="C412" s="33" t="s">
        <v>155</v>
      </c>
      <c r="D412" s="33" t="s">
        <v>158</v>
      </c>
      <c r="E412" s="7" t="s">
        <v>387</v>
      </c>
      <c r="F412" s="33" t="s">
        <v>239</v>
      </c>
      <c r="G412" s="109">
        <v>584.98</v>
      </c>
      <c r="H412" s="109">
        <v>0</v>
      </c>
    </row>
    <row r="413" spans="1:8" ht="25.5" hidden="1">
      <c r="A413" s="146" t="s">
        <v>430</v>
      </c>
      <c r="B413" s="36">
        <v>966</v>
      </c>
      <c r="C413" s="38" t="s">
        <v>155</v>
      </c>
      <c r="D413" s="38" t="s">
        <v>158</v>
      </c>
      <c r="E413" s="38" t="s">
        <v>424</v>
      </c>
      <c r="F413" s="38" t="s">
        <v>173</v>
      </c>
      <c r="G413" s="109"/>
      <c r="H413" s="109"/>
    </row>
    <row r="414" spans="1:8" ht="25.5" hidden="1">
      <c r="A414" s="32" t="s">
        <v>207</v>
      </c>
      <c r="B414" s="34">
        <v>966</v>
      </c>
      <c r="C414" s="33" t="s">
        <v>155</v>
      </c>
      <c r="D414" s="33" t="s">
        <v>158</v>
      </c>
      <c r="E414" s="33" t="s">
        <v>424</v>
      </c>
      <c r="F414" s="33" t="s">
        <v>206</v>
      </c>
      <c r="G414" s="109"/>
      <c r="H414" s="109"/>
    </row>
    <row r="415" spans="1:8" hidden="1">
      <c r="A415" s="32" t="s">
        <v>238</v>
      </c>
      <c r="B415" s="34">
        <v>966</v>
      </c>
      <c r="C415" s="33" t="s">
        <v>155</v>
      </c>
      <c r="D415" s="33" t="s">
        <v>158</v>
      </c>
      <c r="E415" s="33" t="s">
        <v>424</v>
      </c>
      <c r="F415" s="33" t="s">
        <v>239</v>
      </c>
      <c r="G415" s="109"/>
      <c r="H415" s="109"/>
    </row>
    <row r="416" spans="1:8" s="18" customFormat="1" ht="38.25" hidden="1">
      <c r="A416" s="146" t="s">
        <v>425</v>
      </c>
      <c r="B416" s="36">
        <v>966</v>
      </c>
      <c r="C416" s="38" t="s">
        <v>155</v>
      </c>
      <c r="D416" s="38" t="s">
        <v>158</v>
      </c>
      <c r="E416" s="38" t="s">
        <v>50</v>
      </c>
      <c r="F416" s="38" t="s">
        <v>173</v>
      </c>
      <c r="G416" s="112"/>
      <c r="H416" s="112"/>
    </row>
    <row r="417" spans="1:8" ht="25.5" hidden="1">
      <c r="A417" s="32" t="s">
        <v>207</v>
      </c>
      <c r="B417" s="34">
        <v>966</v>
      </c>
      <c r="C417" s="33" t="s">
        <v>155</v>
      </c>
      <c r="D417" s="33" t="s">
        <v>158</v>
      </c>
      <c r="E417" s="33" t="s">
        <v>50</v>
      </c>
      <c r="F417" s="33" t="s">
        <v>206</v>
      </c>
      <c r="G417" s="109"/>
      <c r="H417" s="109"/>
    </row>
    <row r="418" spans="1:8" hidden="1">
      <c r="A418" s="32" t="s">
        <v>238</v>
      </c>
      <c r="B418" s="34">
        <v>966</v>
      </c>
      <c r="C418" s="33" t="s">
        <v>155</v>
      </c>
      <c r="D418" s="33" t="s">
        <v>158</v>
      </c>
      <c r="E418" s="33" t="s">
        <v>50</v>
      </c>
      <c r="F418" s="33" t="s">
        <v>239</v>
      </c>
      <c r="G418" s="109"/>
      <c r="H418" s="109"/>
    </row>
    <row r="419" spans="1:8" s="18" customFormat="1" ht="38.25">
      <c r="A419" s="146" t="s">
        <v>426</v>
      </c>
      <c r="B419" s="36">
        <v>966</v>
      </c>
      <c r="C419" s="38" t="s">
        <v>155</v>
      </c>
      <c r="D419" s="38" t="s">
        <v>158</v>
      </c>
      <c r="E419" s="38" t="s">
        <v>427</v>
      </c>
      <c r="F419" s="38" t="s">
        <v>173</v>
      </c>
      <c r="G419" s="116">
        <f>G420</f>
        <v>12672.65</v>
      </c>
      <c r="H419" s="116">
        <f>H420</f>
        <v>12672.65</v>
      </c>
    </row>
    <row r="420" spans="1:8" ht="25.5">
      <c r="A420" s="32" t="s">
        <v>207</v>
      </c>
      <c r="B420" s="34">
        <v>966</v>
      </c>
      <c r="C420" s="33" t="s">
        <v>155</v>
      </c>
      <c r="D420" s="33" t="s">
        <v>158</v>
      </c>
      <c r="E420" s="38" t="s">
        <v>427</v>
      </c>
      <c r="F420" s="33" t="s">
        <v>206</v>
      </c>
      <c r="G420" s="109">
        <f>G421</f>
        <v>12672.65</v>
      </c>
      <c r="H420" s="109">
        <f>H421</f>
        <v>12672.65</v>
      </c>
    </row>
    <row r="421" spans="1:8">
      <c r="A421" s="32" t="s">
        <v>238</v>
      </c>
      <c r="B421" s="34">
        <v>966</v>
      </c>
      <c r="C421" s="33" t="s">
        <v>155</v>
      </c>
      <c r="D421" s="33" t="s">
        <v>158</v>
      </c>
      <c r="E421" s="38" t="s">
        <v>427</v>
      </c>
      <c r="F421" s="33" t="s">
        <v>239</v>
      </c>
      <c r="G421" s="113">
        <v>12672.65</v>
      </c>
      <c r="H421" s="113">
        <v>12672.65</v>
      </c>
    </row>
    <row r="422" spans="1:8" ht="51">
      <c r="A422" s="146" t="s">
        <v>76</v>
      </c>
      <c r="B422" s="147">
        <v>966</v>
      </c>
      <c r="C422" s="148" t="s">
        <v>155</v>
      </c>
      <c r="D422" s="148" t="s">
        <v>158</v>
      </c>
      <c r="E422" s="148" t="s">
        <v>473</v>
      </c>
      <c r="F422" s="148" t="s">
        <v>173</v>
      </c>
      <c r="G422" s="187">
        <f>G423</f>
        <v>34492.15</v>
      </c>
      <c r="H422" s="187">
        <f>H423</f>
        <v>35084.6</v>
      </c>
    </row>
    <row r="423" spans="1:8" ht="25.5">
      <c r="A423" s="32" t="s">
        <v>207</v>
      </c>
      <c r="B423" s="34">
        <v>966</v>
      </c>
      <c r="C423" s="33" t="s">
        <v>155</v>
      </c>
      <c r="D423" s="33" t="s">
        <v>158</v>
      </c>
      <c r="E423" s="153" t="s">
        <v>473</v>
      </c>
      <c r="F423" s="33" t="s">
        <v>206</v>
      </c>
      <c r="G423" s="187">
        <f>G424</f>
        <v>34492.15</v>
      </c>
      <c r="H423" s="187">
        <f>H424</f>
        <v>35084.6</v>
      </c>
    </row>
    <row r="424" spans="1:8">
      <c r="A424" s="32" t="s">
        <v>238</v>
      </c>
      <c r="B424" s="34">
        <v>966</v>
      </c>
      <c r="C424" s="33" t="s">
        <v>155</v>
      </c>
      <c r="D424" s="33" t="s">
        <v>158</v>
      </c>
      <c r="E424" s="153" t="s">
        <v>473</v>
      </c>
      <c r="F424" s="33" t="s">
        <v>239</v>
      </c>
      <c r="G424" s="187">
        <f>31616.6+2875.55</f>
        <v>34492.15</v>
      </c>
      <c r="H424" s="187">
        <f>31616.6+3468</f>
        <v>35084.6</v>
      </c>
    </row>
    <row r="425" spans="1:8" ht="25.5">
      <c r="A425" s="146" t="s">
        <v>479</v>
      </c>
      <c r="B425" s="147" t="s">
        <v>179</v>
      </c>
      <c r="C425" s="148" t="s">
        <v>155</v>
      </c>
      <c r="D425" s="148" t="s">
        <v>158</v>
      </c>
      <c r="E425" s="148" t="s">
        <v>481</v>
      </c>
      <c r="F425" s="148" t="s">
        <v>173</v>
      </c>
      <c r="G425" s="116">
        <f>G426</f>
        <v>148.41</v>
      </c>
      <c r="H425" s="116">
        <f>H426</f>
        <v>0</v>
      </c>
    </row>
    <row r="426" spans="1:8" ht="25.5">
      <c r="A426" s="151" t="s">
        <v>207</v>
      </c>
      <c r="B426" s="152" t="s">
        <v>179</v>
      </c>
      <c r="C426" s="153" t="s">
        <v>155</v>
      </c>
      <c r="D426" s="153" t="s">
        <v>158</v>
      </c>
      <c r="E426" s="153" t="s">
        <v>481</v>
      </c>
      <c r="F426" s="153">
        <v>600</v>
      </c>
      <c r="G426" s="113">
        <f>G427</f>
        <v>148.41</v>
      </c>
      <c r="H426" s="113">
        <f>H427</f>
        <v>0</v>
      </c>
    </row>
    <row r="427" spans="1:8">
      <c r="A427" s="151" t="s">
        <v>238</v>
      </c>
      <c r="B427" s="152" t="s">
        <v>179</v>
      </c>
      <c r="C427" s="153" t="s">
        <v>155</v>
      </c>
      <c r="D427" s="153" t="s">
        <v>158</v>
      </c>
      <c r="E427" s="153" t="s">
        <v>481</v>
      </c>
      <c r="F427" s="153">
        <v>610</v>
      </c>
      <c r="G427" s="113">
        <v>148.41</v>
      </c>
      <c r="H427" s="113">
        <v>0</v>
      </c>
    </row>
    <row r="428" spans="1:8" ht="25.5" hidden="1">
      <c r="A428" s="146" t="s">
        <v>480</v>
      </c>
      <c r="B428" s="147" t="s">
        <v>179</v>
      </c>
      <c r="C428" s="148" t="s">
        <v>155</v>
      </c>
      <c r="D428" s="148" t="s">
        <v>158</v>
      </c>
      <c r="E428" s="148" t="s">
        <v>481</v>
      </c>
      <c r="F428" s="148" t="s">
        <v>173</v>
      </c>
      <c r="G428" s="113"/>
      <c r="H428" s="113"/>
    </row>
    <row r="429" spans="1:8" ht="25.5" hidden="1">
      <c r="A429" s="151" t="s">
        <v>207</v>
      </c>
      <c r="B429" s="152" t="s">
        <v>179</v>
      </c>
      <c r="C429" s="153" t="s">
        <v>155</v>
      </c>
      <c r="D429" s="153" t="s">
        <v>158</v>
      </c>
      <c r="E429" s="153" t="s">
        <v>481</v>
      </c>
      <c r="F429" s="153">
        <v>600</v>
      </c>
      <c r="G429" s="113"/>
      <c r="H429" s="113"/>
    </row>
    <row r="430" spans="1:8" hidden="1">
      <c r="A430" s="151" t="s">
        <v>238</v>
      </c>
      <c r="B430" s="152" t="s">
        <v>179</v>
      </c>
      <c r="C430" s="153" t="s">
        <v>155</v>
      </c>
      <c r="D430" s="153" t="s">
        <v>158</v>
      </c>
      <c r="E430" s="153" t="s">
        <v>481</v>
      </c>
      <c r="F430" s="153">
        <v>610</v>
      </c>
      <c r="G430" s="113"/>
      <c r="H430" s="113"/>
    </row>
    <row r="431" spans="1:8" ht="39.75" hidden="1" customHeight="1">
      <c r="A431" s="146" t="s">
        <v>31</v>
      </c>
      <c r="B431" s="147">
        <v>966</v>
      </c>
      <c r="C431" s="148" t="s">
        <v>155</v>
      </c>
      <c r="D431" s="148" t="s">
        <v>158</v>
      </c>
      <c r="E431" s="148" t="s">
        <v>474</v>
      </c>
      <c r="F431" s="148" t="s">
        <v>173</v>
      </c>
      <c r="G431" s="113"/>
      <c r="H431" s="113"/>
    </row>
    <row r="432" spans="1:8" ht="25.5" hidden="1">
      <c r="A432" s="151" t="s">
        <v>207</v>
      </c>
      <c r="B432" s="152">
        <v>966</v>
      </c>
      <c r="C432" s="153" t="s">
        <v>155</v>
      </c>
      <c r="D432" s="153" t="s">
        <v>158</v>
      </c>
      <c r="E432" s="153" t="s">
        <v>474</v>
      </c>
      <c r="F432" s="153" t="s">
        <v>206</v>
      </c>
      <c r="G432" s="113"/>
      <c r="H432" s="113"/>
    </row>
    <row r="433" spans="1:8" hidden="1">
      <c r="A433" s="151" t="s">
        <v>238</v>
      </c>
      <c r="B433" s="152">
        <v>966</v>
      </c>
      <c r="C433" s="153" t="s">
        <v>155</v>
      </c>
      <c r="D433" s="153" t="s">
        <v>158</v>
      </c>
      <c r="E433" s="153" t="s">
        <v>474</v>
      </c>
      <c r="F433" s="153" t="s">
        <v>239</v>
      </c>
      <c r="G433" s="113"/>
      <c r="H433" s="113"/>
    </row>
    <row r="434" spans="1:8" ht="38.25" hidden="1">
      <c r="A434" s="146" t="s">
        <v>32</v>
      </c>
      <c r="B434" s="147">
        <v>966</v>
      </c>
      <c r="C434" s="148" t="s">
        <v>155</v>
      </c>
      <c r="D434" s="148" t="s">
        <v>158</v>
      </c>
      <c r="E434" s="148" t="s">
        <v>474</v>
      </c>
      <c r="F434" s="148" t="s">
        <v>173</v>
      </c>
      <c r="G434" s="113"/>
      <c r="H434" s="113"/>
    </row>
    <row r="435" spans="1:8" ht="25.5" hidden="1">
      <c r="A435" s="151" t="s">
        <v>207</v>
      </c>
      <c r="B435" s="152">
        <v>966</v>
      </c>
      <c r="C435" s="153" t="s">
        <v>155</v>
      </c>
      <c r="D435" s="153" t="s">
        <v>158</v>
      </c>
      <c r="E435" s="153" t="s">
        <v>474</v>
      </c>
      <c r="F435" s="153" t="s">
        <v>206</v>
      </c>
      <c r="G435" s="113"/>
      <c r="H435" s="113"/>
    </row>
    <row r="436" spans="1:8" hidden="1">
      <c r="A436" s="151" t="s">
        <v>238</v>
      </c>
      <c r="B436" s="152">
        <v>966</v>
      </c>
      <c r="C436" s="153" t="s">
        <v>155</v>
      </c>
      <c r="D436" s="153" t="s">
        <v>158</v>
      </c>
      <c r="E436" s="153" t="s">
        <v>474</v>
      </c>
      <c r="F436" s="153" t="s">
        <v>239</v>
      </c>
      <c r="G436" s="113"/>
      <c r="H436" s="113"/>
    </row>
    <row r="437" spans="1:8" s="18" customFormat="1" ht="51" hidden="1">
      <c r="A437" s="146" t="s">
        <v>488</v>
      </c>
      <c r="B437" s="147">
        <v>966</v>
      </c>
      <c r="C437" s="148" t="s">
        <v>155</v>
      </c>
      <c r="D437" s="148" t="s">
        <v>158</v>
      </c>
      <c r="E437" s="148" t="s">
        <v>489</v>
      </c>
      <c r="F437" s="148" t="s">
        <v>173</v>
      </c>
      <c r="G437" s="116"/>
      <c r="H437" s="116"/>
    </row>
    <row r="438" spans="1:8" ht="25.5" hidden="1">
      <c r="A438" s="151" t="s">
        <v>207</v>
      </c>
      <c r="B438" s="152">
        <v>966</v>
      </c>
      <c r="C438" s="153" t="s">
        <v>155</v>
      </c>
      <c r="D438" s="153" t="s">
        <v>158</v>
      </c>
      <c r="E438" s="153" t="s">
        <v>489</v>
      </c>
      <c r="F438" s="153" t="s">
        <v>206</v>
      </c>
      <c r="G438" s="113"/>
      <c r="H438" s="113"/>
    </row>
    <row r="439" spans="1:8" hidden="1">
      <c r="A439" s="151" t="s">
        <v>238</v>
      </c>
      <c r="B439" s="152">
        <v>966</v>
      </c>
      <c r="C439" s="153" t="s">
        <v>155</v>
      </c>
      <c r="D439" s="153" t="s">
        <v>158</v>
      </c>
      <c r="E439" s="153" t="s">
        <v>489</v>
      </c>
      <c r="F439" s="153" t="s">
        <v>239</v>
      </c>
      <c r="G439" s="113"/>
      <c r="H439" s="113"/>
    </row>
    <row r="440" spans="1:8" ht="39" customHeight="1">
      <c r="A440" s="146" t="s">
        <v>451</v>
      </c>
      <c r="B440" s="147">
        <v>966</v>
      </c>
      <c r="C440" s="148" t="s">
        <v>155</v>
      </c>
      <c r="D440" s="148" t="s">
        <v>158</v>
      </c>
      <c r="E440" s="148" t="s">
        <v>30</v>
      </c>
      <c r="F440" s="148" t="s">
        <v>216</v>
      </c>
      <c r="G440" s="150">
        <f>G441</f>
        <v>1187.5899999999999</v>
      </c>
      <c r="H440" s="150">
        <f>H441</f>
        <v>38.39</v>
      </c>
    </row>
    <row r="441" spans="1:8" ht="25.5">
      <c r="A441" s="151" t="s">
        <v>271</v>
      </c>
      <c r="B441" s="152">
        <v>966</v>
      </c>
      <c r="C441" s="153" t="s">
        <v>155</v>
      </c>
      <c r="D441" s="153" t="s">
        <v>158</v>
      </c>
      <c r="E441" s="153" t="s">
        <v>30</v>
      </c>
      <c r="F441" s="153" t="s">
        <v>216</v>
      </c>
      <c r="G441" s="155">
        <f>G442</f>
        <v>1187.5899999999999</v>
      </c>
      <c r="H441" s="155">
        <f>H442</f>
        <v>38.39</v>
      </c>
    </row>
    <row r="442" spans="1:8">
      <c r="A442" s="151" t="s">
        <v>274</v>
      </c>
      <c r="B442" s="152">
        <v>966</v>
      </c>
      <c r="C442" s="153" t="s">
        <v>155</v>
      </c>
      <c r="D442" s="153" t="s">
        <v>158</v>
      </c>
      <c r="E442" s="153" t="s">
        <v>30</v>
      </c>
      <c r="F442" s="153" t="s">
        <v>273</v>
      </c>
      <c r="G442" s="113">
        <v>1187.5899999999999</v>
      </c>
      <c r="H442" s="113">
        <v>38.39</v>
      </c>
    </row>
    <row r="443" spans="1:8" ht="63.75" customHeight="1">
      <c r="A443" s="146" t="s">
        <v>29</v>
      </c>
      <c r="B443" s="147">
        <v>966</v>
      </c>
      <c r="C443" s="148" t="s">
        <v>155</v>
      </c>
      <c r="D443" s="148" t="s">
        <v>158</v>
      </c>
      <c r="E443" s="148" t="s">
        <v>30</v>
      </c>
      <c r="F443" s="148" t="s">
        <v>173</v>
      </c>
      <c r="G443" s="150">
        <f>G444</f>
        <v>199809</v>
      </c>
      <c r="H443" s="150">
        <f>H444</f>
        <v>0</v>
      </c>
    </row>
    <row r="444" spans="1:8" ht="25.5">
      <c r="A444" s="151" t="s">
        <v>271</v>
      </c>
      <c r="B444" s="152">
        <v>966</v>
      </c>
      <c r="C444" s="153" t="s">
        <v>155</v>
      </c>
      <c r="D444" s="153" t="s">
        <v>158</v>
      </c>
      <c r="E444" s="153" t="s">
        <v>30</v>
      </c>
      <c r="F444" s="153" t="s">
        <v>216</v>
      </c>
      <c r="G444" s="155">
        <f>G445</f>
        <v>199809</v>
      </c>
      <c r="H444" s="155">
        <f>H445</f>
        <v>0</v>
      </c>
    </row>
    <row r="445" spans="1:8">
      <c r="A445" s="151" t="s">
        <v>274</v>
      </c>
      <c r="B445" s="152">
        <v>966</v>
      </c>
      <c r="C445" s="153" t="s">
        <v>155</v>
      </c>
      <c r="D445" s="153" t="s">
        <v>158</v>
      </c>
      <c r="E445" s="153" t="s">
        <v>30</v>
      </c>
      <c r="F445" s="153" t="s">
        <v>273</v>
      </c>
      <c r="G445" s="113">
        <v>199809</v>
      </c>
      <c r="H445" s="113">
        <v>0</v>
      </c>
    </row>
    <row r="446" spans="1:8" ht="51">
      <c r="A446" s="146" t="s">
        <v>35</v>
      </c>
      <c r="B446" s="147">
        <v>966</v>
      </c>
      <c r="C446" s="148" t="s">
        <v>155</v>
      </c>
      <c r="D446" s="148" t="s">
        <v>158</v>
      </c>
      <c r="E446" s="148" t="s">
        <v>28</v>
      </c>
      <c r="F446" s="148" t="s">
        <v>173</v>
      </c>
      <c r="G446" s="150">
        <f>G447</f>
        <v>143.08000000000001</v>
      </c>
      <c r="H446" s="150">
        <f>H447</f>
        <v>0</v>
      </c>
    </row>
    <row r="447" spans="1:8" ht="25.5">
      <c r="A447" s="151" t="s">
        <v>271</v>
      </c>
      <c r="B447" s="152">
        <v>966</v>
      </c>
      <c r="C447" s="153" t="s">
        <v>155</v>
      </c>
      <c r="D447" s="153" t="s">
        <v>158</v>
      </c>
      <c r="E447" s="153" t="s">
        <v>28</v>
      </c>
      <c r="F447" s="153" t="s">
        <v>216</v>
      </c>
      <c r="G447" s="155">
        <f>G448</f>
        <v>143.08000000000001</v>
      </c>
      <c r="H447" s="155">
        <f>H448</f>
        <v>0</v>
      </c>
    </row>
    <row r="448" spans="1:8">
      <c r="A448" s="151" t="s">
        <v>274</v>
      </c>
      <c r="B448" s="152">
        <v>966</v>
      </c>
      <c r="C448" s="153" t="s">
        <v>155</v>
      </c>
      <c r="D448" s="153" t="s">
        <v>158</v>
      </c>
      <c r="E448" s="153" t="s">
        <v>28</v>
      </c>
      <c r="F448" s="153" t="s">
        <v>273</v>
      </c>
      <c r="G448" s="113">
        <v>143.08000000000001</v>
      </c>
      <c r="H448" s="113">
        <v>0</v>
      </c>
    </row>
    <row r="449" spans="1:8" ht="63.75">
      <c r="A449" s="146" t="s">
        <v>36</v>
      </c>
      <c r="B449" s="147">
        <v>966</v>
      </c>
      <c r="C449" s="148" t="s">
        <v>155</v>
      </c>
      <c r="D449" s="148" t="s">
        <v>158</v>
      </c>
      <c r="E449" s="148" t="s">
        <v>28</v>
      </c>
      <c r="F449" s="148" t="s">
        <v>173</v>
      </c>
      <c r="G449" s="150">
        <f>G450</f>
        <v>894248.45299999998</v>
      </c>
      <c r="H449" s="150">
        <f>H450</f>
        <v>0</v>
      </c>
    </row>
    <row r="450" spans="1:8" ht="25.5">
      <c r="A450" s="151" t="s">
        <v>271</v>
      </c>
      <c r="B450" s="152">
        <v>966</v>
      </c>
      <c r="C450" s="153" t="s">
        <v>155</v>
      </c>
      <c r="D450" s="153" t="s">
        <v>158</v>
      </c>
      <c r="E450" s="153" t="s">
        <v>28</v>
      </c>
      <c r="F450" s="153" t="s">
        <v>216</v>
      </c>
      <c r="G450" s="155">
        <f>G451</f>
        <v>894248.45299999998</v>
      </c>
      <c r="H450" s="155">
        <f>H451</f>
        <v>0</v>
      </c>
    </row>
    <row r="451" spans="1:8">
      <c r="A451" s="151" t="s">
        <v>274</v>
      </c>
      <c r="B451" s="152">
        <v>966</v>
      </c>
      <c r="C451" s="153" t="s">
        <v>155</v>
      </c>
      <c r="D451" s="153" t="s">
        <v>158</v>
      </c>
      <c r="E451" s="153" t="s">
        <v>28</v>
      </c>
      <c r="F451" s="153" t="s">
        <v>273</v>
      </c>
      <c r="G451" s="113">
        <v>894248.45299999998</v>
      </c>
      <c r="H451" s="113">
        <v>0</v>
      </c>
    </row>
    <row r="452" spans="1:8" ht="52.5" customHeight="1">
      <c r="A452" s="191" t="s">
        <v>515</v>
      </c>
      <c r="B452" s="147">
        <v>966</v>
      </c>
      <c r="C452" s="148" t="s">
        <v>155</v>
      </c>
      <c r="D452" s="148" t="s">
        <v>158</v>
      </c>
      <c r="E452" s="189" t="s">
        <v>514</v>
      </c>
      <c r="F452" s="148" t="s">
        <v>173</v>
      </c>
      <c r="G452" s="150">
        <f>G453</f>
        <v>125</v>
      </c>
      <c r="H452" s="150">
        <f>H453</f>
        <v>125</v>
      </c>
    </row>
    <row r="453" spans="1:8" ht="25.5">
      <c r="A453" s="32" t="s">
        <v>207</v>
      </c>
      <c r="B453" s="34">
        <v>966</v>
      </c>
      <c r="C453" s="33" t="s">
        <v>155</v>
      </c>
      <c r="D453" s="33" t="s">
        <v>158</v>
      </c>
      <c r="E453" s="190" t="s">
        <v>514</v>
      </c>
      <c r="F453" s="33" t="s">
        <v>206</v>
      </c>
      <c r="G453" s="113">
        <f>G454</f>
        <v>125</v>
      </c>
      <c r="H453" s="113">
        <f>H454</f>
        <v>125</v>
      </c>
    </row>
    <row r="454" spans="1:8">
      <c r="A454" s="32" t="s">
        <v>238</v>
      </c>
      <c r="B454" s="34">
        <v>966</v>
      </c>
      <c r="C454" s="33" t="s">
        <v>155</v>
      </c>
      <c r="D454" s="33" t="s">
        <v>158</v>
      </c>
      <c r="E454" s="190" t="s">
        <v>514</v>
      </c>
      <c r="F454" s="33" t="s">
        <v>239</v>
      </c>
      <c r="G454" s="113">
        <v>125</v>
      </c>
      <c r="H454" s="113">
        <v>125</v>
      </c>
    </row>
    <row r="455" spans="1:8" ht="63.75">
      <c r="A455" s="191" t="s">
        <v>513</v>
      </c>
      <c r="B455" s="147">
        <v>966</v>
      </c>
      <c r="C455" s="148" t="s">
        <v>155</v>
      </c>
      <c r="D455" s="148" t="s">
        <v>158</v>
      </c>
      <c r="E455" s="189" t="s">
        <v>514</v>
      </c>
      <c r="F455" s="148" t="s">
        <v>173</v>
      </c>
      <c r="G455" s="155">
        <f>G456</f>
        <v>4017.5149999999999</v>
      </c>
      <c r="H455" s="155">
        <f>H456</f>
        <v>0</v>
      </c>
    </row>
    <row r="456" spans="1:8" ht="25.5">
      <c r="A456" s="151" t="s">
        <v>207</v>
      </c>
      <c r="B456" s="152">
        <v>966</v>
      </c>
      <c r="C456" s="153" t="s">
        <v>155</v>
      </c>
      <c r="D456" s="153" t="s">
        <v>158</v>
      </c>
      <c r="E456" s="190" t="s">
        <v>514</v>
      </c>
      <c r="F456" s="153" t="s">
        <v>206</v>
      </c>
      <c r="G456" s="155">
        <f>G457</f>
        <v>4017.5149999999999</v>
      </c>
      <c r="H456" s="155">
        <f>H457</f>
        <v>0</v>
      </c>
    </row>
    <row r="457" spans="1:8">
      <c r="A457" s="151" t="s">
        <v>238</v>
      </c>
      <c r="B457" s="152">
        <v>966</v>
      </c>
      <c r="C457" s="153" t="s">
        <v>155</v>
      </c>
      <c r="D457" s="153" t="s">
        <v>158</v>
      </c>
      <c r="E457" s="190" t="s">
        <v>514</v>
      </c>
      <c r="F457" s="153" t="s">
        <v>239</v>
      </c>
      <c r="G457" s="113">
        <v>4017.5149999999999</v>
      </c>
      <c r="H457" s="113">
        <v>0</v>
      </c>
    </row>
    <row r="458" spans="1:8" ht="51">
      <c r="A458" s="191" t="s">
        <v>511</v>
      </c>
      <c r="B458" s="192">
        <v>966</v>
      </c>
      <c r="C458" s="189" t="s">
        <v>155</v>
      </c>
      <c r="D458" s="189" t="s">
        <v>158</v>
      </c>
      <c r="E458" s="189" t="s">
        <v>512</v>
      </c>
      <c r="F458" s="189" t="s">
        <v>173</v>
      </c>
      <c r="G458" s="188">
        <f>G459</f>
        <v>3339.3090000000002</v>
      </c>
      <c r="H458" s="188">
        <f>H459</f>
        <v>3339.3090000000002</v>
      </c>
    </row>
    <row r="459" spans="1:8" ht="25.5">
      <c r="A459" s="193" t="s">
        <v>207</v>
      </c>
      <c r="B459" s="194">
        <v>966</v>
      </c>
      <c r="C459" s="190" t="s">
        <v>155</v>
      </c>
      <c r="D459" s="190" t="s">
        <v>158</v>
      </c>
      <c r="E459" s="190" t="s">
        <v>512</v>
      </c>
      <c r="F459" s="190" t="s">
        <v>206</v>
      </c>
      <c r="G459" s="187">
        <f>G460</f>
        <v>3339.3090000000002</v>
      </c>
      <c r="H459" s="187">
        <f>H460</f>
        <v>3339.3090000000002</v>
      </c>
    </row>
    <row r="460" spans="1:8">
      <c r="A460" s="193" t="s">
        <v>238</v>
      </c>
      <c r="B460" s="194">
        <v>966</v>
      </c>
      <c r="C460" s="190" t="s">
        <v>155</v>
      </c>
      <c r="D460" s="190" t="s">
        <v>158</v>
      </c>
      <c r="E460" s="190" t="s">
        <v>512</v>
      </c>
      <c r="F460" s="190" t="s">
        <v>239</v>
      </c>
      <c r="G460" s="187">
        <v>3339.3090000000002</v>
      </c>
      <c r="H460" s="187">
        <v>3339.3090000000002</v>
      </c>
    </row>
    <row r="461" spans="1:8" ht="54">
      <c r="A461" s="52" t="s">
        <v>280</v>
      </c>
      <c r="B461" s="43">
        <v>966</v>
      </c>
      <c r="C461" s="43" t="s">
        <v>155</v>
      </c>
      <c r="D461" s="47" t="s">
        <v>158</v>
      </c>
      <c r="E461" s="47" t="s">
        <v>324</v>
      </c>
      <c r="F461" s="47" t="s">
        <v>173</v>
      </c>
      <c r="G461" s="114">
        <f t="shared" ref="G461:H463" si="17">G462</f>
        <v>50</v>
      </c>
      <c r="H461" s="114">
        <f t="shared" si="17"/>
        <v>50</v>
      </c>
    </row>
    <row r="462" spans="1:8" ht="38.25">
      <c r="A462" s="72" t="s">
        <v>281</v>
      </c>
      <c r="B462" s="36">
        <v>966</v>
      </c>
      <c r="C462" s="34" t="s">
        <v>155</v>
      </c>
      <c r="D462" s="38" t="s">
        <v>158</v>
      </c>
      <c r="E462" s="38" t="s">
        <v>325</v>
      </c>
      <c r="F462" s="38" t="s">
        <v>173</v>
      </c>
      <c r="G462" s="116">
        <f t="shared" si="17"/>
        <v>50</v>
      </c>
      <c r="H462" s="116">
        <f t="shared" si="17"/>
        <v>50</v>
      </c>
    </row>
    <row r="463" spans="1:8" ht="25.5">
      <c r="A463" s="5" t="s">
        <v>86</v>
      </c>
      <c r="B463" s="34">
        <v>966</v>
      </c>
      <c r="C463" s="34" t="s">
        <v>155</v>
      </c>
      <c r="D463" s="33" t="s">
        <v>158</v>
      </c>
      <c r="E463" s="33" t="s">
        <v>325</v>
      </c>
      <c r="F463" s="33" t="s">
        <v>198</v>
      </c>
      <c r="G463" s="113">
        <f t="shared" si="17"/>
        <v>50</v>
      </c>
      <c r="H463" s="113">
        <f t="shared" si="17"/>
        <v>50</v>
      </c>
    </row>
    <row r="464" spans="1:8" ht="25.5">
      <c r="A464" s="32" t="s">
        <v>225</v>
      </c>
      <c r="B464" s="34">
        <v>966</v>
      </c>
      <c r="C464" s="34" t="s">
        <v>155</v>
      </c>
      <c r="D464" s="33" t="s">
        <v>158</v>
      </c>
      <c r="E464" s="33" t="s">
        <v>325</v>
      </c>
      <c r="F464" s="33" t="s">
        <v>226</v>
      </c>
      <c r="G464" s="117">
        <v>50</v>
      </c>
      <c r="H464" s="117">
        <v>50</v>
      </c>
    </row>
    <row r="465" spans="1:8" ht="13.5">
      <c r="A465" s="12" t="s">
        <v>377</v>
      </c>
      <c r="B465" s="13">
        <v>966</v>
      </c>
      <c r="C465" s="14" t="s">
        <v>155</v>
      </c>
      <c r="D465" s="14" t="s">
        <v>150</v>
      </c>
      <c r="E465" s="14" t="s">
        <v>293</v>
      </c>
      <c r="F465" s="14" t="s">
        <v>173</v>
      </c>
      <c r="G465" s="111">
        <f>G467</f>
        <v>35798.6</v>
      </c>
      <c r="H465" s="111">
        <f>H467</f>
        <v>37798.6</v>
      </c>
    </row>
    <row r="466" spans="1:8" ht="38.25">
      <c r="A466" s="50" t="s">
        <v>12</v>
      </c>
      <c r="B466" s="13">
        <v>966</v>
      </c>
      <c r="C466" s="14" t="s">
        <v>155</v>
      </c>
      <c r="D466" s="14" t="s">
        <v>150</v>
      </c>
      <c r="E466" s="14" t="s">
        <v>308</v>
      </c>
      <c r="F466" s="14" t="s">
        <v>173</v>
      </c>
      <c r="G466" s="114">
        <f>G467</f>
        <v>35798.6</v>
      </c>
      <c r="H466" s="114">
        <f>H467</f>
        <v>37798.6</v>
      </c>
    </row>
    <row r="467" spans="1:8" s="19" customFormat="1" ht="40.5">
      <c r="A467" s="12" t="s">
        <v>242</v>
      </c>
      <c r="B467" s="13">
        <v>966</v>
      </c>
      <c r="C467" s="14" t="s">
        <v>155</v>
      </c>
      <c r="D467" s="14" t="s">
        <v>150</v>
      </c>
      <c r="E467" s="14" t="s">
        <v>320</v>
      </c>
      <c r="F467" s="14" t="s">
        <v>173</v>
      </c>
      <c r="G467" s="114">
        <f>G468+G471+G474+G477+G480+G483+G486</f>
        <v>35798.6</v>
      </c>
      <c r="H467" s="114">
        <f>H468+H471+H474+H477+H480+H483+H486</f>
        <v>37798.6</v>
      </c>
    </row>
    <row r="468" spans="1:8" s="18" customFormat="1" ht="38.25">
      <c r="A468" s="51" t="s">
        <v>236</v>
      </c>
      <c r="B468" s="16">
        <v>966</v>
      </c>
      <c r="C468" s="17" t="s">
        <v>155</v>
      </c>
      <c r="D468" s="17" t="s">
        <v>150</v>
      </c>
      <c r="E468" s="17" t="s">
        <v>321</v>
      </c>
      <c r="F468" s="17" t="s">
        <v>173</v>
      </c>
      <c r="G468" s="116">
        <f>G469</f>
        <v>34500</v>
      </c>
      <c r="H468" s="116">
        <f>H469</f>
        <v>36700</v>
      </c>
    </row>
    <row r="469" spans="1:8" ht="25.5">
      <c r="A469" s="5" t="s">
        <v>207</v>
      </c>
      <c r="B469" s="6">
        <v>966</v>
      </c>
      <c r="C469" s="7" t="s">
        <v>155</v>
      </c>
      <c r="D469" s="7" t="s">
        <v>150</v>
      </c>
      <c r="E469" s="7" t="s">
        <v>321</v>
      </c>
      <c r="F469" s="7" t="s">
        <v>206</v>
      </c>
      <c r="G469" s="113">
        <f>G470</f>
        <v>34500</v>
      </c>
      <c r="H469" s="113">
        <f>H470</f>
        <v>36700</v>
      </c>
    </row>
    <row r="470" spans="1:8" s="18" customFormat="1">
      <c r="A470" s="5" t="s">
        <v>238</v>
      </c>
      <c r="B470" s="6">
        <v>966</v>
      </c>
      <c r="C470" s="7" t="s">
        <v>155</v>
      </c>
      <c r="D470" s="7" t="s">
        <v>150</v>
      </c>
      <c r="E470" s="7" t="s">
        <v>321</v>
      </c>
      <c r="F470" s="7" t="s">
        <v>239</v>
      </c>
      <c r="G470" s="112">
        <v>34500</v>
      </c>
      <c r="H470" s="112">
        <v>36700</v>
      </c>
    </row>
    <row r="471" spans="1:8" s="18" customFormat="1" ht="25.5" hidden="1">
      <c r="A471" s="157" t="s">
        <v>241</v>
      </c>
      <c r="B471" s="16">
        <v>966</v>
      </c>
      <c r="C471" s="17" t="s">
        <v>155</v>
      </c>
      <c r="D471" s="17" t="s">
        <v>150</v>
      </c>
      <c r="E471" s="17" t="s">
        <v>51</v>
      </c>
      <c r="F471" s="17" t="s">
        <v>173</v>
      </c>
      <c r="G471" s="112"/>
      <c r="H471" s="112"/>
    </row>
    <row r="472" spans="1:8" s="18" customFormat="1" ht="25.5" hidden="1">
      <c r="A472" s="5" t="s">
        <v>207</v>
      </c>
      <c r="B472" s="6">
        <v>966</v>
      </c>
      <c r="C472" s="7" t="s">
        <v>155</v>
      </c>
      <c r="D472" s="7" t="s">
        <v>150</v>
      </c>
      <c r="E472" s="7" t="s">
        <v>51</v>
      </c>
      <c r="F472" s="7" t="s">
        <v>206</v>
      </c>
      <c r="G472" s="112"/>
      <c r="H472" s="112"/>
    </row>
    <row r="473" spans="1:8" s="18" customFormat="1" hidden="1">
      <c r="A473" s="5" t="s">
        <v>238</v>
      </c>
      <c r="B473" s="6">
        <v>966</v>
      </c>
      <c r="C473" s="7" t="s">
        <v>155</v>
      </c>
      <c r="D473" s="7" t="s">
        <v>150</v>
      </c>
      <c r="E473" s="7" t="s">
        <v>51</v>
      </c>
      <c r="F473" s="7" t="s">
        <v>239</v>
      </c>
      <c r="G473" s="112"/>
      <c r="H473" s="112"/>
    </row>
    <row r="474" spans="1:8">
      <c r="A474" s="46" t="s">
        <v>237</v>
      </c>
      <c r="B474" s="36">
        <v>966</v>
      </c>
      <c r="C474" s="38" t="s">
        <v>155</v>
      </c>
      <c r="D474" s="38" t="s">
        <v>150</v>
      </c>
      <c r="E474" s="17" t="s">
        <v>322</v>
      </c>
      <c r="F474" s="38" t="s">
        <v>173</v>
      </c>
      <c r="G474" s="116">
        <f>G475</f>
        <v>228.6</v>
      </c>
      <c r="H474" s="116">
        <f>H475</f>
        <v>28.6</v>
      </c>
    </row>
    <row r="475" spans="1:8" ht="25.5">
      <c r="A475" s="5" t="s">
        <v>207</v>
      </c>
      <c r="B475" s="66" t="s">
        <v>179</v>
      </c>
      <c r="C475" s="33" t="s">
        <v>155</v>
      </c>
      <c r="D475" s="33" t="s">
        <v>150</v>
      </c>
      <c r="E475" s="7" t="s">
        <v>322</v>
      </c>
      <c r="F475" s="7" t="s">
        <v>206</v>
      </c>
      <c r="G475" s="113">
        <f>G476</f>
        <v>228.6</v>
      </c>
      <c r="H475" s="113">
        <f>H476</f>
        <v>28.6</v>
      </c>
    </row>
    <row r="476" spans="1:8">
      <c r="A476" s="5" t="s">
        <v>238</v>
      </c>
      <c r="B476" s="66" t="s">
        <v>179</v>
      </c>
      <c r="C476" s="33" t="s">
        <v>155</v>
      </c>
      <c r="D476" s="33" t="s">
        <v>150</v>
      </c>
      <c r="E476" s="7" t="s">
        <v>322</v>
      </c>
      <c r="F476" s="7" t="s">
        <v>239</v>
      </c>
      <c r="G476" s="109">
        <v>228.6</v>
      </c>
      <c r="H476" s="109">
        <v>28.6</v>
      </c>
    </row>
    <row r="477" spans="1:8" s="18" customFormat="1" ht="25.5">
      <c r="A477" s="15" t="s">
        <v>243</v>
      </c>
      <c r="B477" s="53" t="s">
        <v>179</v>
      </c>
      <c r="C477" s="38" t="s">
        <v>155</v>
      </c>
      <c r="D477" s="38" t="s">
        <v>150</v>
      </c>
      <c r="E477" s="17" t="s">
        <v>323</v>
      </c>
      <c r="F477" s="17" t="s">
        <v>173</v>
      </c>
      <c r="G477" s="116">
        <f>G478</f>
        <v>70</v>
      </c>
      <c r="H477" s="116">
        <f>H478</f>
        <v>70</v>
      </c>
    </row>
    <row r="478" spans="1:8" ht="25.5">
      <c r="A478" s="5" t="s">
        <v>207</v>
      </c>
      <c r="B478" s="66" t="s">
        <v>179</v>
      </c>
      <c r="C478" s="33" t="s">
        <v>155</v>
      </c>
      <c r="D478" s="33" t="s">
        <v>150</v>
      </c>
      <c r="E478" s="7" t="s">
        <v>323</v>
      </c>
      <c r="F478" s="7" t="s">
        <v>206</v>
      </c>
      <c r="G478" s="113">
        <f>G479</f>
        <v>70</v>
      </c>
      <c r="H478" s="113">
        <f>H479</f>
        <v>70</v>
      </c>
    </row>
    <row r="479" spans="1:8">
      <c r="A479" s="5" t="s">
        <v>238</v>
      </c>
      <c r="B479" s="66" t="s">
        <v>179</v>
      </c>
      <c r="C479" s="33" t="s">
        <v>155</v>
      </c>
      <c r="D479" s="33" t="s">
        <v>150</v>
      </c>
      <c r="E479" s="7" t="s">
        <v>323</v>
      </c>
      <c r="F479" s="7" t="s">
        <v>239</v>
      </c>
      <c r="G479" s="109">
        <v>70</v>
      </c>
      <c r="H479" s="109">
        <v>70</v>
      </c>
    </row>
    <row r="480" spans="1:8" ht="38.25" hidden="1">
      <c r="A480" s="146" t="s">
        <v>129</v>
      </c>
      <c r="B480" s="53" t="s">
        <v>179</v>
      </c>
      <c r="C480" s="38" t="s">
        <v>155</v>
      </c>
      <c r="D480" s="38" t="s">
        <v>150</v>
      </c>
      <c r="E480" s="17" t="s">
        <v>116</v>
      </c>
      <c r="F480" s="17" t="s">
        <v>173</v>
      </c>
      <c r="G480" s="109"/>
      <c r="H480" s="109"/>
    </row>
    <row r="481" spans="1:8" ht="25.5" hidden="1">
      <c r="A481" s="151" t="s">
        <v>207</v>
      </c>
      <c r="B481" s="66" t="s">
        <v>179</v>
      </c>
      <c r="C481" s="33" t="s">
        <v>155</v>
      </c>
      <c r="D481" s="33" t="s">
        <v>150</v>
      </c>
      <c r="E481" s="7" t="s">
        <v>116</v>
      </c>
      <c r="F481" s="7" t="s">
        <v>206</v>
      </c>
      <c r="G481" s="109"/>
      <c r="H481" s="109"/>
    </row>
    <row r="482" spans="1:8" hidden="1">
      <c r="A482" s="151" t="s">
        <v>238</v>
      </c>
      <c r="B482" s="66" t="s">
        <v>179</v>
      </c>
      <c r="C482" s="33" t="s">
        <v>155</v>
      </c>
      <c r="D482" s="33" t="s">
        <v>150</v>
      </c>
      <c r="E482" s="7" t="s">
        <v>116</v>
      </c>
      <c r="F482" s="7" t="s">
        <v>239</v>
      </c>
      <c r="G482" s="109"/>
      <c r="H482" s="109"/>
    </row>
    <row r="483" spans="1:8" ht="51" hidden="1">
      <c r="A483" s="146" t="s">
        <v>115</v>
      </c>
      <c r="B483" s="53" t="s">
        <v>179</v>
      </c>
      <c r="C483" s="38" t="s">
        <v>155</v>
      </c>
      <c r="D483" s="38" t="s">
        <v>150</v>
      </c>
      <c r="E483" s="17" t="s">
        <v>116</v>
      </c>
      <c r="F483" s="17" t="s">
        <v>173</v>
      </c>
      <c r="G483" s="109"/>
      <c r="H483" s="109"/>
    </row>
    <row r="484" spans="1:8" ht="25.5" hidden="1">
      <c r="A484" s="5" t="s">
        <v>207</v>
      </c>
      <c r="B484" s="66" t="s">
        <v>179</v>
      </c>
      <c r="C484" s="33" t="s">
        <v>155</v>
      </c>
      <c r="D484" s="33" t="s">
        <v>150</v>
      </c>
      <c r="E484" s="7" t="s">
        <v>116</v>
      </c>
      <c r="F484" s="7" t="s">
        <v>206</v>
      </c>
      <c r="G484" s="109"/>
      <c r="H484" s="109"/>
    </row>
    <row r="485" spans="1:8" hidden="1">
      <c r="A485" s="5" t="s">
        <v>238</v>
      </c>
      <c r="B485" s="66" t="s">
        <v>179</v>
      </c>
      <c r="C485" s="33" t="s">
        <v>155</v>
      </c>
      <c r="D485" s="33" t="s">
        <v>150</v>
      </c>
      <c r="E485" s="7" t="s">
        <v>116</v>
      </c>
      <c r="F485" s="7" t="s">
        <v>239</v>
      </c>
      <c r="G485" s="109"/>
      <c r="H485" s="109"/>
    </row>
    <row r="486" spans="1:8" ht="25.5">
      <c r="A486" s="46" t="s">
        <v>436</v>
      </c>
      <c r="B486" s="36">
        <v>966</v>
      </c>
      <c r="C486" s="38" t="s">
        <v>155</v>
      </c>
      <c r="D486" s="38" t="s">
        <v>150</v>
      </c>
      <c r="E486" s="17" t="s">
        <v>437</v>
      </c>
      <c r="F486" s="38" t="s">
        <v>173</v>
      </c>
      <c r="G486" s="116">
        <f>G487</f>
        <v>1000</v>
      </c>
      <c r="H486" s="116">
        <f>H487</f>
        <v>1000</v>
      </c>
    </row>
    <row r="487" spans="1:8" ht="25.5">
      <c r="A487" s="5" t="s">
        <v>207</v>
      </c>
      <c r="B487" s="66">
        <v>966</v>
      </c>
      <c r="C487" s="33" t="s">
        <v>155</v>
      </c>
      <c r="D487" s="33" t="s">
        <v>150</v>
      </c>
      <c r="E487" s="7" t="s">
        <v>437</v>
      </c>
      <c r="F487" s="7" t="s">
        <v>206</v>
      </c>
      <c r="G487" s="113">
        <f>G488</f>
        <v>1000</v>
      </c>
      <c r="H487" s="113">
        <f>H488</f>
        <v>1000</v>
      </c>
    </row>
    <row r="488" spans="1:8">
      <c r="A488" s="5" t="s">
        <v>238</v>
      </c>
      <c r="B488" s="66">
        <v>966</v>
      </c>
      <c r="C488" s="33" t="s">
        <v>155</v>
      </c>
      <c r="D488" s="33" t="s">
        <v>150</v>
      </c>
      <c r="E488" s="7" t="s">
        <v>437</v>
      </c>
      <c r="F488" s="7" t="s">
        <v>239</v>
      </c>
      <c r="G488" s="109">
        <v>1000</v>
      </c>
      <c r="H488" s="109">
        <v>1000</v>
      </c>
    </row>
    <row r="489" spans="1:8" ht="51" hidden="1">
      <c r="A489" s="5" t="s">
        <v>490</v>
      </c>
      <c r="B489" s="66">
        <v>966</v>
      </c>
      <c r="C489" s="33" t="s">
        <v>155</v>
      </c>
      <c r="D489" s="33" t="s">
        <v>150</v>
      </c>
      <c r="E489" s="7" t="s">
        <v>437</v>
      </c>
      <c r="F489" s="7" t="s">
        <v>491</v>
      </c>
      <c r="G489" s="109"/>
      <c r="H489" s="109"/>
    </row>
    <row r="490" spans="1:8" ht="13.5">
      <c r="A490" s="12" t="s">
        <v>163</v>
      </c>
      <c r="B490" s="13">
        <v>966</v>
      </c>
      <c r="C490" s="14" t="s">
        <v>155</v>
      </c>
      <c r="D490" s="14" t="s">
        <v>164</v>
      </c>
      <c r="E490" s="14" t="s">
        <v>293</v>
      </c>
      <c r="F490" s="14" t="s">
        <v>173</v>
      </c>
      <c r="G490" s="115">
        <f>G491+G514+G525+G529</f>
        <v>32007.700999999997</v>
      </c>
      <c r="H490" s="115">
        <f>H491+H514+H525+H529</f>
        <v>33482.040999999997</v>
      </c>
    </row>
    <row r="491" spans="1:8" ht="38.25">
      <c r="A491" s="50" t="s">
        <v>12</v>
      </c>
      <c r="B491" s="8">
        <v>966</v>
      </c>
      <c r="C491" s="14" t="s">
        <v>155</v>
      </c>
      <c r="D491" s="14" t="s">
        <v>164</v>
      </c>
      <c r="E491" s="14" t="s">
        <v>308</v>
      </c>
      <c r="F491" s="14" t="s">
        <v>173</v>
      </c>
      <c r="G491" s="115">
        <f>G492+G501</f>
        <v>31859.000999999997</v>
      </c>
      <c r="H491" s="115">
        <f>H492+H501</f>
        <v>33333.201000000001</v>
      </c>
    </row>
    <row r="492" spans="1:8" ht="40.5">
      <c r="A492" s="12" t="s">
        <v>242</v>
      </c>
      <c r="B492" s="13">
        <v>966</v>
      </c>
      <c r="C492" s="14" t="s">
        <v>155</v>
      </c>
      <c r="D492" s="14" t="s">
        <v>164</v>
      </c>
      <c r="E492" s="14" t="s">
        <v>320</v>
      </c>
      <c r="F492" s="14" t="s">
        <v>173</v>
      </c>
      <c r="G492" s="114">
        <f>G493+G498</f>
        <v>3875.5010000000002</v>
      </c>
      <c r="H492" s="114">
        <f>H493+H498</f>
        <v>3875.5010000000002</v>
      </c>
    </row>
    <row r="493" spans="1:8" ht="25.5">
      <c r="A493" s="146" t="s">
        <v>264</v>
      </c>
      <c r="B493" s="53" t="s">
        <v>179</v>
      </c>
      <c r="C493" s="38" t="s">
        <v>155</v>
      </c>
      <c r="D493" s="38" t="s">
        <v>164</v>
      </c>
      <c r="E493" s="17" t="s">
        <v>326</v>
      </c>
      <c r="F493" s="17" t="s">
        <v>173</v>
      </c>
      <c r="G493" s="116">
        <f>G494+G496</f>
        <v>1775.5</v>
      </c>
      <c r="H493" s="116">
        <f>H494+H496</f>
        <v>1775.5</v>
      </c>
    </row>
    <row r="494" spans="1:8" ht="25.5">
      <c r="A494" s="5" t="s">
        <v>86</v>
      </c>
      <c r="B494" s="66" t="s">
        <v>179</v>
      </c>
      <c r="C494" s="33" t="s">
        <v>155</v>
      </c>
      <c r="D494" s="33" t="s">
        <v>164</v>
      </c>
      <c r="E494" s="7" t="s">
        <v>326</v>
      </c>
      <c r="F494" s="7" t="s">
        <v>198</v>
      </c>
      <c r="G494" s="113">
        <f>G495</f>
        <v>100</v>
      </c>
      <c r="H494" s="113">
        <f>H495</f>
        <v>100</v>
      </c>
    </row>
    <row r="495" spans="1:8" ht="25.5">
      <c r="A495" s="5" t="s">
        <v>225</v>
      </c>
      <c r="B495" s="66" t="s">
        <v>179</v>
      </c>
      <c r="C495" s="33" t="s">
        <v>155</v>
      </c>
      <c r="D495" s="33" t="s">
        <v>164</v>
      </c>
      <c r="E495" s="7" t="s">
        <v>326</v>
      </c>
      <c r="F495" s="7" t="s">
        <v>226</v>
      </c>
      <c r="G495" s="109">
        <v>100</v>
      </c>
      <c r="H495" s="109">
        <v>100</v>
      </c>
    </row>
    <row r="496" spans="1:8" ht="25.5">
      <c r="A496" s="5" t="s">
        <v>207</v>
      </c>
      <c r="B496" s="66" t="s">
        <v>179</v>
      </c>
      <c r="C496" s="33" t="s">
        <v>155</v>
      </c>
      <c r="D496" s="33" t="s">
        <v>164</v>
      </c>
      <c r="E496" s="7" t="s">
        <v>326</v>
      </c>
      <c r="F496" s="7" t="s">
        <v>206</v>
      </c>
      <c r="G496" s="113">
        <f>G497</f>
        <v>1675.5</v>
      </c>
      <c r="H496" s="113">
        <f>H497</f>
        <v>1675.5</v>
      </c>
    </row>
    <row r="497" spans="1:8">
      <c r="A497" s="5" t="s">
        <v>238</v>
      </c>
      <c r="B497" s="66" t="s">
        <v>179</v>
      </c>
      <c r="C497" s="33" t="s">
        <v>155</v>
      </c>
      <c r="D497" s="33" t="s">
        <v>164</v>
      </c>
      <c r="E497" s="7" t="s">
        <v>326</v>
      </c>
      <c r="F497" s="7" t="s">
        <v>239</v>
      </c>
      <c r="G497" s="113">
        <v>1675.5</v>
      </c>
      <c r="H497" s="113">
        <v>1675.5</v>
      </c>
    </row>
    <row r="498" spans="1:8" ht="38.25">
      <c r="A498" s="146" t="s">
        <v>401</v>
      </c>
      <c r="B498" s="53" t="s">
        <v>179</v>
      </c>
      <c r="C498" s="38" t="s">
        <v>155</v>
      </c>
      <c r="D498" s="38" t="s">
        <v>164</v>
      </c>
      <c r="E498" s="17" t="s">
        <v>276</v>
      </c>
      <c r="F498" s="17" t="s">
        <v>173</v>
      </c>
      <c r="G498" s="116">
        <f>G499</f>
        <v>2100.0010000000002</v>
      </c>
      <c r="H498" s="116">
        <f>H499</f>
        <v>2100.0010000000002</v>
      </c>
    </row>
    <row r="499" spans="1:8" ht="25.5">
      <c r="A499" s="5" t="s">
        <v>207</v>
      </c>
      <c r="B499" s="66" t="s">
        <v>179</v>
      </c>
      <c r="C499" s="38" t="s">
        <v>155</v>
      </c>
      <c r="D499" s="38" t="s">
        <v>164</v>
      </c>
      <c r="E499" s="7" t="s">
        <v>276</v>
      </c>
      <c r="F499" s="7" t="s">
        <v>206</v>
      </c>
      <c r="G499" s="113">
        <f>G500</f>
        <v>2100.0010000000002</v>
      </c>
      <c r="H499" s="113">
        <f>H500</f>
        <v>2100.0010000000002</v>
      </c>
    </row>
    <row r="500" spans="1:8">
      <c r="A500" s="5" t="s">
        <v>238</v>
      </c>
      <c r="B500" s="66" t="s">
        <v>179</v>
      </c>
      <c r="C500" s="38" t="s">
        <v>155</v>
      </c>
      <c r="D500" s="38" t="s">
        <v>164</v>
      </c>
      <c r="E500" s="7" t="s">
        <v>276</v>
      </c>
      <c r="F500" s="7" t="s">
        <v>239</v>
      </c>
      <c r="G500" s="113">
        <v>2100.0010000000002</v>
      </c>
      <c r="H500" s="113">
        <v>2100.0010000000002</v>
      </c>
    </row>
    <row r="501" spans="1:8" s="20" customFormat="1" ht="27">
      <c r="A501" s="12" t="s">
        <v>60</v>
      </c>
      <c r="B501" s="67" t="s">
        <v>179</v>
      </c>
      <c r="C501" s="47" t="s">
        <v>155</v>
      </c>
      <c r="D501" s="47" t="s">
        <v>164</v>
      </c>
      <c r="E501" s="14" t="s">
        <v>327</v>
      </c>
      <c r="F501" s="14" t="s">
        <v>173</v>
      </c>
      <c r="G501" s="114">
        <f>G502+G505</f>
        <v>27983.499999999996</v>
      </c>
      <c r="H501" s="114">
        <f>H502+H505</f>
        <v>29457.699999999997</v>
      </c>
    </row>
    <row r="502" spans="1:8" s="18" customFormat="1" ht="25.5">
      <c r="A502" s="15" t="s">
        <v>209</v>
      </c>
      <c r="B502" s="53" t="s">
        <v>179</v>
      </c>
      <c r="C502" s="38" t="s">
        <v>155</v>
      </c>
      <c r="D502" s="38" t="s">
        <v>164</v>
      </c>
      <c r="E502" s="17" t="s">
        <v>328</v>
      </c>
      <c r="F502" s="17" t="s">
        <v>173</v>
      </c>
      <c r="G502" s="116">
        <f>G503</f>
        <v>2608</v>
      </c>
      <c r="H502" s="116">
        <f>H503</f>
        <v>2713</v>
      </c>
    </row>
    <row r="503" spans="1:8" ht="51">
      <c r="A503" s="5" t="s">
        <v>201</v>
      </c>
      <c r="B503" s="66" t="s">
        <v>179</v>
      </c>
      <c r="C503" s="33" t="s">
        <v>155</v>
      </c>
      <c r="D503" s="33" t="s">
        <v>164</v>
      </c>
      <c r="E503" s="17" t="s">
        <v>328</v>
      </c>
      <c r="F503" s="7" t="s">
        <v>202</v>
      </c>
      <c r="G503" s="113">
        <f>G504</f>
        <v>2608</v>
      </c>
      <c r="H503" s="113">
        <f>H504</f>
        <v>2713</v>
      </c>
    </row>
    <row r="504" spans="1:8" ht="25.5">
      <c r="A504" s="5" t="s">
        <v>224</v>
      </c>
      <c r="B504" s="66" t="s">
        <v>179</v>
      </c>
      <c r="C504" s="33" t="s">
        <v>155</v>
      </c>
      <c r="D504" s="33" t="s">
        <v>164</v>
      </c>
      <c r="E504" s="17" t="s">
        <v>328</v>
      </c>
      <c r="F504" s="7" t="s">
        <v>223</v>
      </c>
      <c r="G504" s="155">
        <v>2608</v>
      </c>
      <c r="H504" s="155">
        <v>2713</v>
      </c>
    </row>
    <row r="505" spans="1:8" s="18" customFormat="1" ht="38.25">
      <c r="A505" s="161" t="s">
        <v>236</v>
      </c>
      <c r="B505" s="53" t="s">
        <v>179</v>
      </c>
      <c r="C505" s="38" t="s">
        <v>155</v>
      </c>
      <c r="D505" s="38" t="s">
        <v>164</v>
      </c>
      <c r="E505" s="17" t="s">
        <v>329</v>
      </c>
      <c r="F505" s="17" t="s">
        <v>173</v>
      </c>
      <c r="G505" s="150">
        <f>G506+G508+G512</f>
        <v>25375.499999999996</v>
      </c>
      <c r="H505" s="150">
        <f>H506+H508+H512</f>
        <v>26744.699999999997</v>
      </c>
    </row>
    <row r="506" spans="1:8" ht="51">
      <c r="A506" s="5" t="s">
        <v>201</v>
      </c>
      <c r="B506" s="66" t="s">
        <v>179</v>
      </c>
      <c r="C506" s="33" t="s">
        <v>155</v>
      </c>
      <c r="D506" s="33" t="s">
        <v>164</v>
      </c>
      <c r="E506" s="7" t="s">
        <v>329</v>
      </c>
      <c r="F506" s="7" t="s">
        <v>202</v>
      </c>
      <c r="G506" s="113">
        <f>G507</f>
        <v>16825.099999999999</v>
      </c>
      <c r="H506" s="113">
        <f>H507</f>
        <v>17498.099999999999</v>
      </c>
    </row>
    <row r="507" spans="1:8">
      <c r="A507" s="5" t="s">
        <v>221</v>
      </c>
      <c r="B507" s="66" t="s">
        <v>179</v>
      </c>
      <c r="C507" s="33" t="s">
        <v>155</v>
      </c>
      <c r="D507" s="33" t="s">
        <v>164</v>
      </c>
      <c r="E507" s="7" t="s">
        <v>329</v>
      </c>
      <c r="F507" s="7" t="s">
        <v>222</v>
      </c>
      <c r="G507" s="155">
        <v>16825.099999999999</v>
      </c>
      <c r="H507" s="155">
        <v>17498.099999999999</v>
      </c>
    </row>
    <row r="508" spans="1:8" ht="25.5">
      <c r="A508" s="5" t="s">
        <v>86</v>
      </c>
      <c r="B508" s="66" t="s">
        <v>179</v>
      </c>
      <c r="C508" s="33" t="s">
        <v>155</v>
      </c>
      <c r="D508" s="33" t="s">
        <v>164</v>
      </c>
      <c r="E508" s="7" t="s">
        <v>329</v>
      </c>
      <c r="F508" s="7" t="s">
        <v>198</v>
      </c>
      <c r="G508" s="113">
        <f>G509</f>
        <v>7245.8</v>
      </c>
      <c r="H508" s="113">
        <f>H509</f>
        <v>7942</v>
      </c>
    </row>
    <row r="509" spans="1:8" ht="25.5">
      <c r="A509" s="5" t="s">
        <v>225</v>
      </c>
      <c r="B509" s="66" t="s">
        <v>179</v>
      </c>
      <c r="C509" s="33" t="s">
        <v>155</v>
      </c>
      <c r="D509" s="33" t="s">
        <v>164</v>
      </c>
      <c r="E509" s="7" t="s">
        <v>329</v>
      </c>
      <c r="F509" s="7" t="s">
        <v>226</v>
      </c>
      <c r="G509" s="155">
        <f>6545.8+700</f>
        <v>7245.8</v>
      </c>
      <c r="H509" s="155">
        <f>6942+1000</f>
        <v>7942</v>
      </c>
    </row>
    <row r="510" spans="1:8" hidden="1">
      <c r="A510" s="151" t="s">
        <v>203</v>
      </c>
      <c r="B510" s="66" t="s">
        <v>179</v>
      </c>
      <c r="C510" s="33" t="s">
        <v>155</v>
      </c>
      <c r="D510" s="33" t="s">
        <v>164</v>
      </c>
      <c r="E510" s="33" t="s">
        <v>329</v>
      </c>
      <c r="F510" s="33" t="s">
        <v>204</v>
      </c>
      <c r="G510" s="109"/>
      <c r="H510" s="109"/>
    </row>
    <row r="511" spans="1:8" ht="25.5" hidden="1">
      <c r="A511" s="151" t="s">
        <v>420</v>
      </c>
      <c r="B511" s="66" t="s">
        <v>179</v>
      </c>
      <c r="C511" s="33" t="s">
        <v>155</v>
      </c>
      <c r="D511" s="33" t="s">
        <v>164</v>
      </c>
      <c r="E511" s="33" t="s">
        <v>329</v>
      </c>
      <c r="F511" s="33" t="s">
        <v>429</v>
      </c>
      <c r="G511" s="109"/>
      <c r="H511" s="109"/>
    </row>
    <row r="512" spans="1:8">
      <c r="A512" s="44" t="s">
        <v>199</v>
      </c>
      <c r="B512" s="66" t="s">
        <v>179</v>
      </c>
      <c r="C512" s="33" t="s">
        <v>155</v>
      </c>
      <c r="D512" s="33" t="s">
        <v>164</v>
      </c>
      <c r="E512" s="7" t="s">
        <v>329</v>
      </c>
      <c r="F512" s="7" t="s">
        <v>200</v>
      </c>
      <c r="G512" s="113">
        <f>G513</f>
        <v>1304.5999999999999</v>
      </c>
      <c r="H512" s="113">
        <f>H513</f>
        <v>1304.5999999999999</v>
      </c>
    </row>
    <row r="513" spans="1:8">
      <c r="A513" s="44" t="s">
        <v>228</v>
      </c>
      <c r="B513" s="66" t="s">
        <v>179</v>
      </c>
      <c r="C513" s="33" t="s">
        <v>155</v>
      </c>
      <c r="D513" s="33" t="s">
        <v>164</v>
      </c>
      <c r="E513" s="7" t="s">
        <v>329</v>
      </c>
      <c r="F513" s="7" t="s">
        <v>227</v>
      </c>
      <c r="G513" s="109">
        <v>1304.5999999999999</v>
      </c>
      <c r="H513" s="109">
        <v>1304.5999999999999</v>
      </c>
    </row>
    <row r="514" spans="1:8" ht="25.5">
      <c r="A514" s="159" t="s">
        <v>452</v>
      </c>
      <c r="B514" s="8">
        <v>966</v>
      </c>
      <c r="C514" s="4" t="s">
        <v>155</v>
      </c>
      <c r="D514" s="4" t="s">
        <v>164</v>
      </c>
      <c r="E514" s="90" t="s">
        <v>298</v>
      </c>
      <c r="F514" s="4" t="s">
        <v>173</v>
      </c>
      <c r="G514" s="162">
        <f>G515</f>
        <v>16.200000000000003</v>
      </c>
      <c r="H514" s="162">
        <f>H515</f>
        <v>16.34</v>
      </c>
    </row>
    <row r="515" spans="1:8" ht="67.5">
      <c r="A515" s="57" t="s">
        <v>57</v>
      </c>
      <c r="B515" s="13">
        <v>966</v>
      </c>
      <c r="C515" s="14" t="s">
        <v>155</v>
      </c>
      <c r="D515" s="14" t="s">
        <v>164</v>
      </c>
      <c r="E515" s="98" t="s">
        <v>362</v>
      </c>
      <c r="F515" s="14" t="s">
        <v>173</v>
      </c>
      <c r="G515" s="162">
        <f>G516+G519+G522</f>
        <v>16.200000000000003</v>
      </c>
      <c r="H515" s="162">
        <f>H516+H519+H522</f>
        <v>16.34</v>
      </c>
    </row>
    <row r="516" spans="1:8" ht="19.5" customHeight="1">
      <c r="A516" s="144" t="s">
        <v>279</v>
      </c>
      <c r="B516" s="16">
        <v>966</v>
      </c>
      <c r="C516" s="17" t="s">
        <v>155</v>
      </c>
      <c r="D516" s="17" t="s">
        <v>164</v>
      </c>
      <c r="E516" s="17" t="s">
        <v>283</v>
      </c>
      <c r="F516" s="17" t="s">
        <v>173</v>
      </c>
      <c r="G516" s="150">
        <f>G517</f>
        <v>9.8000000000000007</v>
      </c>
      <c r="H516" s="150">
        <f>H517</f>
        <v>0</v>
      </c>
    </row>
    <row r="517" spans="1:8" ht="25.5">
      <c r="A517" s="5" t="s">
        <v>86</v>
      </c>
      <c r="B517" s="6">
        <v>966</v>
      </c>
      <c r="C517" s="7" t="s">
        <v>155</v>
      </c>
      <c r="D517" s="7" t="s">
        <v>164</v>
      </c>
      <c r="E517" s="7" t="s">
        <v>283</v>
      </c>
      <c r="F517" s="6">
        <v>200</v>
      </c>
      <c r="G517" s="155">
        <f>G518</f>
        <v>9.8000000000000007</v>
      </c>
      <c r="H517" s="155">
        <f>H518</f>
        <v>0</v>
      </c>
    </row>
    <row r="518" spans="1:8" ht="25.5">
      <c r="A518" s="32" t="s">
        <v>225</v>
      </c>
      <c r="B518" s="6">
        <v>966</v>
      </c>
      <c r="C518" s="7" t="s">
        <v>155</v>
      </c>
      <c r="D518" s="7" t="s">
        <v>164</v>
      </c>
      <c r="E518" s="7" t="s">
        <v>283</v>
      </c>
      <c r="F518" s="6">
        <v>240</v>
      </c>
      <c r="G518" s="155">
        <v>9.8000000000000007</v>
      </c>
      <c r="H518" s="155">
        <v>0</v>
      </c>
    </row>
    <row r="519" spans="1:8" ht="25.5">
      <c r="A519" s="81" t="s">
        <v>278</v>
      </c>
      <c r="B519" s="16">
        <v>966</v>
      </c>
      <c r="C519" s="17" t="s">
        <v>155</v>
      </c>
      <c r="D519" s="17" t="s">
        <v>164</v>
      </c>
      <c r="E519" s="17" t="s">
        <v>284</v>
      </c>
      <c r="F519" s="17" t="s">
        <v>173</v>
      </c>
      <c r="G519" s="150">
        <f>G520</f>
        <v>0</v>
      </c>
      <c r="H519" s="150">
        <f>H520</f>
        <v>9.94</v>
      </c>
    </row>
    <row r="520" spans="1:8" ht="25.5">
      <c r="A520" s="5" t="s">
        <v>86</v>
      </c>
      <c r="B520" s="6">
        <v>966</v>
      </c>
      <c r="C520" s="7" t="s">
        <v>155</v>
      </c>
      <c r="D520" s="7" t="s">
        <v>164</v>
      </c>
      <c r="E520" s="7" t="s">
        <v>284</v>
      </c>
      <c r="F520" s="6">
        <v>200</v>
      </c>
      <c r="G520" s="155">
        <f>G521</f>
        <v>0</v>
      </c>
      <c r="H520" s="155">
        <f>H521</f>
        <v>9.94</v>
      </c>
    </row>
    <row r="521" spans="1:8" ht="25.5">
      <c r="A521" s="5" t="s">
        <v>225</v>
      </c>
      <c r="B521" s="6">
        <v>966</v>
      </c>
      <c r="C521" s="7" t="s">
        <v>155</v>
      </c>
      <c r="D521" s="7" t="s">
        <v>164</v>
      </c>
      <c r="E521" s="7" t="s">
        <v>284</v>
      </c>
      <c r="F521" s="6">
        <v>240</v>
      </c>
      <c r="G521" s="155">
        <v>0</v>
      </c>
      <c r="H521" s="155">
        <v>9.94</v>
      </c>
    </row>
    <row r="522" spans="1:8" ht="18" customHeight="1">
      <c r="A522" s="137" t="s">
        <v>407</v>
      </c>
      <c r="B522" s="16">
        <v>966</v>
      </c>
      <c r="C522" s="17" t="s">
        <v>155</v>
      </c>
      <c r="D522" s="17" t="s">
        <v>164</v>
      </c>
      <c r="E522" s="38" t="s">
        <v>411</v>
      </c>
      <c r="F522" s="17" t="s">
        <v>173</v>
      </c>
      <c r="G522" s="155">
        <f>G523</f>
        <v>6.4</v>
      </c>
      <c r="H522" s="155">
        <f>H523</f>
        <v>6.4</v>
      </c>
    </row>
    <row r="523" spans="1:8" ht="25.5">
      <c r="A523" s="5" t="s">
        <v>86</v>
      </c>
      <c r="B523" s="6">
        <v>966</v>
      </c>
      <c r="C523" s="7" t="s">
        <v>155</v>
      </c>
      <c r="D523" s="7" t="s">
        <v>164</v>
      </c>
      <c r="E523" s="33" t="s">
        <v>411</v>
      </c>
      <c r="F523" s="6">
        <v>200</v>
      </c>
      <c r="G523" s="155">
        <f>G524</f>
        <v>6.4</v>
      </c>
      <c r="H523" s="155">
        <f>H524</f>
        <v>6.4</v>
      </c>
    </row>
    <row r="524" spans="1:8" ht="25.5">
      <c r="A524" s="5" t="s">
        <v>225</v>
      </c>
      <c r="B524" s="6">
        <v>966</v>
      </c>
      <c r="C524" s="7" t="s">
        <v>155</v>
      </c>
      <c r="D524" s="7" t="s">
        <v>164</v>
      </c>
      <c r="E524" s="33" t="s">
        <v>411</v>
      </c>
      <c r="F524" s="6">
        <v>240</v>
      </c>
      <c r="G524" s="155">
        <v>6.4</v>
      </c>
      <c r="H524" s="155">
        <v>6.4</v>
      </c>
    </row>
    <row r="525" spans="1:8" ht="25.5">
      <c r="A525" s="41" t="s">
        <v>66</v>
      </c>
      <c r="B525" s="138">
        <v>966</v>
      </c>
      <c r="C525" s="40" t="s">
        <v>155</v>
      </c>
      <c r="D525" s="40" t="s">
        <v>164</v>
      </c>
      <c r="E525" s="40" t="s">
        <v>381</v>
      </c>
      <c r="F525" s="138" t="s">
        <v>173</v>
      </c>
      <c r="G525" s="115">
        <f t="shared" ref="G525:H527" si="18">G526</f>
        <v>2.5</v>
      </c>
      <c r="H525" s="115">
        <f t="shared" si="18"/>
        <v>2.5</v>
      </c>
    </row>
    <row r="526" spans="1:8" ht="22.5" customHeight="1">
      <c r="A526" s="37" t="s">
        <v>379</v>
      </c>
      <c r="B526" s="53">
        <v>966</v>
      </c>
      <c r="C526" s="38" t="s">
        <v>155</v>
      </c>
      <c r="D526" s="38" t="s">
        <v>164</v>
      </c>
      <c r="E526" s="38" t="s">
        <v>378</v>
      </c>
      <c r="F526" s="17" t="s">
        <v>173</v>
      </c>
      <c r="G526" s="113">
        <f t="shared" si="18"/>
        <v>2.5</v>
      </c>
      <c r="H526" s="113">
        <f t="shared" si="18"/>
        <v>2.5</v>
      </c>
    </row>
    <row r="527" spans="1:8" ht="25.5">
      <c r="A527" s="5" t="s">
        <v>86</v>
      </c>
      <c r="B527" s="66">
        <v>966</v>
      </c>
      <c r="C527" s="33" t="s">
        <v>155</v>
      </c>
      <c r="D527" s="33" t="s">
        <v>164</v>
      </c>
      <c r="E527" s="33" t="s">
        <v>378</v>
      </c>
      <c r="F527" s="7">
        <v>200</v>
      </c>
      <c r="G527" s="113">
        <f t="shared" si="18"/>
        <v>2.5</v>
      </c>
      <c r="H527" s="113">
        <f t="shared" si="18"/>
        <v>2.5</v>
      </c>
    </row>
    <row r="528" spans="1:8" ht="25.5">
      <c r="A528" s="32" t="s">
        <v>225</v>
      </c>
      <c r="B528" s="66">
        <v>966</v>
      </c>
      <c r="C528" s="33" t="s">
        <v>155</v>
      </c>
      <c r="D528" s="33" t="s">
        <v>164</v>
      </c>
      <c r="E528" s="33" t="s">
        <v>378</v>
      </c>
      <c r="F528" s="7">
        <v>240</v>
      </c>
      <c r="G528" s="113">
        <v>2.5</v>
      </c>
      <c r="H528" s="113">
        <v>2.5</v>
      </c>
    </row>
    <row r="529" spans="1:8" ht="25.5">
      <c r="A529" s="159" t="s">
        <v>13</v>
      </c>
      <c r="B529" s="138" t="s">
        <v>179</v>
      </c>
      <c r="C529" s="40" t="s">
        <v>155</v>
      </c>
      <c r="D529" s="40" t="s">
        <v>164</v>
      </c>
      <c r="E529" s="40" t="s">
        <v>388</v>
      </c>
      <c r="F529" s="4" t="s">
        <v>173</v>
      </c>
      <c r="G529" s="115">
        <f>G530+G534+G538+G542</f>
        <v>130</v>
      </c>
      <c r="H529" s="115">
        <f>H530+H534+H538+H542</f>
        <v>130</v>
      </c>
    </row>
    <row r="530" spans="1:8" s="18" customFormat="1" ht="41.25" customHeight="1">
      <c r="A530" s="52" t="s">
        <v>67</v>
      </c>
      <c r="B530" s="67" t="s">
        <v>179</v>
      </c>
      <c r="C530" s="47" t="s">
        <v>155</v>
      </c>
      <c r="D530" s="47" t="s">
        <v>164</v>
      </c>
      <c r="E530" s="47" t="s">
        <v>404</v>
      </c>
      <c r="F530" s="14" t="s">
        <v>173</v>
      </c>
      <c r="G530" s="114">
        <f t="shared" ref="G530:H532" si="19">G531</f>
        <v>35</v>
      </c>
      <c r="H530" s="114">
        <f t="shared" si="19"/>
        <v>35</v>
      </c>
    </row>
    <row r="531" spans="1:8" s="18" customFormat="1" ht="25.5">
      <c r="A531" s="72" t="s">
        <v>25</v>
      </c>
      <c r="B531" s="53" t="s">
        <v>179</v>
      </c>
      <c r="C531" s="38" t="s">
        <v>155</v>
      </c>
      <c r="D531" s="38" t="s">
        <v>164</v>
      </c>
      <c r="E531" s="38" t="s">
        <v>403</v>
      </c>
      <c r="F531" s="17" t="s">
        <v>173</v>
      </c>
      <c r="G531" s="116">
        <f t="shared" si="19"/>
        <v>35</v>
      </c>
      <c r="H531" s="116">
        <f t="shared" si="19"/>
        <v>35</v>
      </c>
    </row>
    <row r="532" spans="1:8" ht="25.5">
      <c r="A532" s="5" t="s">
        <v>86</v>
      </c>
      <c r="B532" s="66" t="s">
        <v>179</v>
      </c>
      <c r="C532" s="33" t="s">
        <v>155</v>
      </c>
      <c r="D532" s="33" t="s">
        <v>164</v>
      </c>
      <c r="E532" s="33" t="s">
        <v>403</v>
      </c>
      <c r="F532" s="7" t="s">
        <v>198</v>
      </c>
      <c r="G532" s="113">
        <f t="shared" si="19"/>
        <v>35</v>
      </c>
      <c r="H532" s="113">
        <f t="shared" si="19"/>
        <v>35</v>
      </c>
    </row>
    <row r="533" spans="1:8" ht="25.5">
      <c r="A533" s="32" t="s">
        <v>225</v>
      </c>
      <c r="B533" s="66" t="s">
        <v>179</v>
      </c>
      <c r="C533" s="33" t="s">
        <v>155</v>
      </c>
      <c r="D533" s="33" t="s">
        <v>164</v>
      </c>
      <c r="E533" s="33" t="s">
        <v>403</v>
      </c>
      <c r="F533" s="7" t="s">
        <v>226</v>
      </c>
      <c r="G533" s="113">
        <v>35</v>
      </c>
      <c r="H533" s="113">
        <v>35</v>
      </c>
    </row>
    <row r="534" spans="1:8" s="18" customFormat="1" ht="40.5">
      <c r="A534" s="52" t="s">
        <v>68</v>
      </c>
      <c r="B534" s="67" t="s">
        <v>179</v>
      </c>
      <c r="C534" s="47" t="s">
        <v>155</v>
      </c>
      <c r="D534" s="47" t="s">
        <v>164</v>
      </c>
      <c r="E534" s="47" t="s">
        <v>406</v>
      </c>
      <c r="F534" s="14" t="s">
        <v>173</v>
      </c>
      <c r="G534" s="114">
        <f t="shared" ref="G534:H536" si="20">G535</f>
        <v>10</v>
      </c>
      <c r="H534" s="114">
        <f t="shared" si="20"/>
        <v>10</v>
      </c>
    </row>
    <row r="535" spans="1:8" s="18" customFormat="1" ht="25.5">
      <c r="A535" s="72" t="s">
        <v>24</v>
      </c>
      <c r="B535" s="53" t="s">
        <v>179</v>
      </c>
      <c r="C535" s="38" t="s">
        <v>155</v>
      </c>
      <c r="D535" s="38" t="s">
        <v>164</v>
      </c>
      <c r="E535" s="38" t="s">
        <v>405</v>
      </c>
      <c r="F535" s="17" t="s">
        <v>173</v>
      </c>
      <c r="G535" s="116">
        <f t="shared" si="20"/>
        <v>10</v>
      </c>
      <c r="H535" s="116">
        <f t="shared" si="20"/>
        <v>10</v>
      </c>
    </row>
    <row r="536" spans="1:8" ht="25.5">
      <c r="A536" s="5" t="s">
        <v>86</v>
      </c>
      <c r="B536" s="66" t="s">
        <v>179</v>
      </c>
      <c r="C536" s="33" t="s">
        <v>155</v>
      </c>
      <c r="D536" s="33" t="s">
        <v>164</v>
      </c>
      <c r="E536" s="33" t="s">
        <v>405</v>
      </c>
      <c r="F536" s="7" t="s">
        <v>198</v>
      </c>
      <c r="G536" s="113">
        <f t="shared" si="20"/>
        <v>10</v>
      </c>
      <c r="H536" s="113">
        <f t="shared" si="20"/>
        <v>10</v>
      </c>
    </row>
    <row r="537" spans="1:8" ht="25.5">
      <c r="A537" s="32" t="s">
        <v>225</v>
      </c>
      <c r="B537" s="66" t="s">
        <v>179</v>
      </c>
      <c r="C537" s="33" t="s">
        <v>155</v>
      </c>
      <c r="D537" s="33" t="s">
        <v>164</v>
      </c>
      <c r="E537" s="33" t="s">
        <v>405</v>
      </c>
      <c r="F537" s="7" t="s">
        <v>226</v>
      </c>
      <c r="G537" s="113">
        <v>10</v>
      </c>
      <c r="H537" s="113">
        <v>10</v>
      </c>
    </row>
    <row r="538" spans="1:8" ht="40.5">
      <c r="A538" s="52" t="s">
        <v>69</v>
      </c>
      <c r="B538" s="67" t="s">
        <v>179</v>
      </c>
      <c r="C538" s="47" t="s">
        <v>155</v>
      </c>
      <c r="D538" s="47" t="s">
        <v>164</v>
      </c>
      <c r="E538" s="47" t="s">
        <v>389</v>
      </c>
      <c r="F538" s="14" t="s">
        <v>173</v>
      </c>
      <c r="G538" s="114">
        <f t="shared" ref="G538:H540" si="21">G539</f>
        <v>30</v>
      </c>
      <c r="H538" s="114">
        <f t="shared" si="21"/>
        <v>30</v>
      </c>
    </row>
    <row r="539" spans="1:8" ht="38.25">
      <c r="A539" s="72" t="s">
        <v>393</v>
      </c>
      <c r="B539" s="53" t="s">
        <v>179</v>
      </c>
      <c r="C539" s="38" t="s">
        <v>155</v>
      </c>
      <c r="D539" s="38" t="s">
        <v>164</v>
      </c>
      <c r="E539" s="38" t="s">
        <v>390</v>
      </c>
      <c r="F539" s="17" t="s">
        <v>173</v>
      </c>
      <c r="G539" s="116">
        <f t="shared" si="21"/>
        <v>30</v>
      </c>
      <c r="H539" s="116">
        <f t="shared" si="21"/>
        <v>30</v>
      </c>
    </row>
    <row r="540" spans="1:8" ht="25.5">
      <c r="A540" s="5" t="s">
        <v>86</v>
      </c>
      <c r="B540" s="66" t="s">
        <v>179</v>
      </c>
      <c r="C540" s="33" t="s">
        <v>155</v>
      </c>
      <c r="D540" s="33" t="s">
        <v>164</v>
      </c>
      <c r="E540" s="33" t="s">
        <v>390</v>
      </c>
      <c r="F540" s="7" t="s">
        <v>198</v>
      </c>
      <c r="G540" s="113">
        <f t="shared" si="21"/>
        <v>30</v>
      </c>
      <c r="H540" s="113">
        <f t="shared" si="21"/>
        <v>30</v>
      </c>
    </row>
    <row r="541" spans="1:8" ht="25.5">
      <c r="A541" s="32" t="s">
        <v>225</v>
      </c>
      <c r="B541" s="66" t="s">
        <v>179</v>
      </c>
      <c r="C541" s="33" t="s">
        <v>155</v>
      </c>
      <c r="D541" s="33" t="s">
        <v>164</v>
      </c>
      <c r="E541" s="33" t="s">
        <v>390</v>
      </c>
      <c r="F541" s="7" t="s">
        <v>226</v>
      </c>
      <c r="G541" s="109">
        <v>30</v>
      </c>
      <c r="H541" s="109">
        <v>30</v>
      </c>
    </row>
    <row r="542" spans="1:8" ht="27">
      <c r="A542" s="73" t="s">
        <v>70</v>
      </c>
      <c r="B542" s="67" t="s">
        <v>179</v>
      </c>
      <c r="C542" s="47" t="s">
        <v>155</v>
      </c>
      <c r="D542" s="47" t="s">
        <v>164</v>
      </c>
      <c r="E542" s="47" t="s">
        <v>391</v>
      </c>
      <c r="F542" s="14" t="s">
        <v>173</v>
      </c>
      <c r="G542" s="114">
        <f t="shared" ref="G542:H544" si="22">G543</f>
        <v>55</v>
      </c>
      <c r="H542" s="114">
        <f t="shared" si="22"/>
        <v>55</v>
      </c>
    </row>
    <row r="543" spans="1:8" ht="25.5">
      <c r="A543" s="72" t="s">
        <v>245</v>
      </c>
      <c r="B543" s="53" t="s">
        <v>179</v>
      </c>
      <c r="C543" s="38" t="s">
        <v>155</v>
      </c>
      <c r="D543" s="38" t="s">
        <v>164</v>
      </c>
      <c r="E543" s="38" t="s">
        <v>392</v>
      </c>
      <c r="F543" s="17" t="s">
        <v>173</v>
      </c>
      <c r="G543" s="116">
        <f t="shared" si="22"/>
        <v>55</v>
      </c>
      <c r="H543" s="116">
        <f t="shared" si="22"/>
        <v>55</v>
      </c>
    </row>
    <row r="544" spans="1:8" ht="25.5">
      <c r="A544" s="5" t="s">
        <v>86</v>
      </c>
      <c r="B544" s="66" t="s">
        <v>179</v>
      </c>
      <c r="C544" s="33" t="s">
        <v>155</v>
      </c>
      <c r="D544" s="33" t="s">
        <v>164</v>
      </c>
      <c r="E544" s="33" t="s">
        <v>392</v>
      </c>
      <c r="F544" s="7" t="s">
        <v>198</v>
      </c>
      <c r="G544" s="119">
        <f t="shared" si="22"/>
        <v>55</v>
      </c>
      <c r="H544" s="119">
        <f t="shared" si="22"/>
        <v>55</v>
      </c>
    </row>
    <row r="545" spans="1:8" ht="25.5">
      <c r="A545" s="5" t="s">
        <v>225</v>
      </c>
      <c r="B545" s="66" t="s">
        <v>179</v>
      </c>
      <c r="C545" s="33" t="s">
        <v>155</v>
      </c>
      <c r="D545" s="33" t="s">
        <v>164</v>
      </c>
      <c r="E545" s="33" t="s">
        <v>392</v>
      </c>
      <c r="F545" s="7" t="s">
        <v>226</v>
      </c>
      <c r="G545" s="109">
        <v>55</v>
      </c>
      <c r="H545" s="109">
        <v>55</v>
      </c>
    </row>
    <row r="546" spans="1:8" ht="15.75" customHeight="1">
      <c r="A546" s="3" t="s">
        <v>168</v>
      </c>
      <c r="B546" s="8">
        <v>966</v>
      </c>
      <c r="C546" s="8">
        <v>10</v>
      </c>
      <c r="D546" s="4" t="s">
        <v>145</v>
      </c>
      <c r="E546" s="4" t="s">
        <v>293</v>
      </c>
      <c r="F546" s="4" t="s">
        <v>173</v>
      </c>
      <c r="G546" s="110">
        <f>G547+G553</f>
        <v>19315.317999999999</v>
      </c>
      <c r="H546" s="110">
        <f>H547+H553</f>
        <v>19909.495000000003</v>
      </c>
    </row>
    <row r="547" spans="1:8" s="18" customFormat="1" ht="15.75" customHeight="1">
      <c r="A547" s="73" t="s">
        <v>428</v>
      </c>
      <c r="B547" s="43">
        <v>966</v>
      </c>
      <c r="C547" s="43">
        <v>10</v>
      </c>
      <c r="D547" s="47" t="s">
        <v>150</v>
      </c>
      <c r="E547" s="47" t="s">
        <v>293</v>
      </c>
      <c r="F547" s="47" t="s">
        <v>173</v>
      </c>
      <c r="G547" s="114">
        <f>G549</f>
        <v>4160</v>
      </c>
      <c r="H547" s="114">
        <f>H549</f>
        <v>4160</v>
      </c>
    </row>
    <row r="548" spans="1:8" ht="36" customHeight="1">
      <c r="A548" s="50" t="s">
        <v>508</v>
      </c>
      <c r="B548" s="42">
        <v>966</v>
      </c>
      <c r="C548" s="42">
        <v>10</v>
      </c>
      <c r="D548" s="40" t="s">
        <v>150</v>
      </c>
      <c r="E548" s="47" t="s">
        <v>308</v>
      </c>
      <c r="F548" s="40" t="s">
        <v>173</v>
      </c>
      <c r="G548" s="115">
        <f t="shared" ref="G548:H551" si="23">G549</f>
        <v>4160</v>
      </c>
      <c r="H548" s="115">
        <f t="shared" si="23"/>
        <v>4160</v>
      </c>
    </row>
    <row r="549" spans="1:8" s="18" customFormat="1" ht="26.25" customHeight="1">
      <c r="A549" s="73" t="s">
        <v>61</v>
      </c>
      <c r="B549" s="43">
        <v>966</v>
      </c>
      <c r="C549" s="43">
        <v>10</v>
      </c>
      <c r="D549" s="47" t="s">
        <v>150</v>
      </c>
      <c r="E549" s="47" t="s">
        <v>327</v>
      </c>
      <c r="F549" s="47" t="s">
        <v>173</v>
      </c>
      <c r="G549" s="114">
        <f t="shared" si="23"/>
        <v>4160</v>
      </c>
      <c r="H549" s="114">
        <f t="shared" si="23"/>
        <v>4160</v>
      </c>
    </row>
    <row r="550" spans="1:8" s="18" customFormat="1" ht="51">
      <c r="A550" s="37" t="s">
        <v>431</v>
      </c>
      <c r="B550" s="36">
        <v>966</v>
      </c>
      <c r="C550" s="36">
        <v>10</v>
      </c>
      <c r="D550" s="38" t="s">
        <v>150</v>
      </c>
      <c r="E550" s="38" t="s">
        <v>438</v>
      </c>
      <c r="F550" s="38" t="s">
        <v>173</v>
      </c>
      <c r="G550" s="116">
        <f t="shared" si="23"/>
        <v>4160</v>
      </c>
      <c r="H550" s="116">
        <f t="shared" si="23"/>
        <v>4160</v>
      </c>
    </row>
    <row r="551" spans="1:8" ht="15.75" customHeight="1">
      <c r="A551" s="32" t="s">
        <v>203</v>
      </c>
      <c r="B551" s="34">
        <v>966</v>
      </c>
      <c r="C551" s="34">
        <v>10</v>
      </c>
      <c r="D551" s="33" t="s">
        <v>150</v>
      </c>
      <c r="E551" s="33" t="s">
        <v>438</v>
      </c>
      <c r="F551" s="33" t="s">
        <v>204</v>
      </c>
      <c r="G551" s="113">
        <f t="shared" si="23"/>
        <v>4160</v>
      </c>
      <c r="H551" s="113">
        <f t="shared" si="23"/>
        <v>4160</v>
      </c>
    </row>
    <row r="552" spans="1:8" ht="25.5">
      <c r="A552" s="32" t="s">
        <v>420</v>
      </c>
      <c r="B552" s="34">
        <v>966</v>
      </c>
      <c r="C552" s="34">
        <v>10</v>
      </c>
      <c r="D552" s="33" t="s">
        <v>150</v>
      </c>
      <c r="E552" s="33" t="s">
        <v>438</v>
      </c>
      <c r="F552" s="33" t="s">
        <v>429</v>
      </c>
      <c r="G552" s="109">
        <v>4160</v>
      </c>
      <c r="H552" s="109">
        <v>4160</v>
      </c>
    </row>
    <row r="553" spans="1:8" s="19" customFormat="1" ht="13.5">
      <c r="A553" s="12" t="s">
        <v>185</v>
      </c>
      <c r="B553" s="13">
        <v>966</v>
      </c>
      <c r="C553" s="13">
        <v>10</v>
      </c>
      <c r="D553" s="14" t="s">
        <v>152</v>
      </c>
      <c r="E553" s="14" t="s">
        <v>293</v>
      </c>
      <c r="F553" s="14" t="s">
        <v>173</v>
      </c>
      <c r="G553" s="111">
        <f>G554</f>
        <v>15155.318000000001</v>
      </c>
      <c r="H553" s="111">
        <f>H554</f>
        <v>15749.495000000001</v>
      </c>
    </row>
    <row r="554" spans="1:8" s="19" customFormat="1" ht="25.5">
      <c r="A554" s="50" t="s">
        <v>59</v>
      </c>
      <c r="B554" s="8">
        <v>966</v>
      </c>
      <c r="C554" s="8">
        <v>10</v>
      </c>
      <c r="D554" s="4" t="s">
        <v>152</v>
      </c>
      <c r="E554" s="40" t="s">
        <v>330</v>
      </c>
      <c r="F554" s="4" t="s">
        <v>173</v>
      </c>
      <c r="G554" s="110">
        <f>G559+G555</f>
        <v>15155.318000000001</v>
      </c>
      <c r="H554" s="110">
        <f>H559+H555</f>
        <v>15749.495000000001</v>
      </c>
    </row>
    <row r="555" spans="1:8" s="19" customFormat="1" ht="40.5">
      <c r="A555" s="12" t="s">
        <v>242</v>
      </c>
      <c r="B555" s="13">
        <v>966</v>
      </c>
      <c r="C555" s="14" t="s">
        <v>412</v>
      </c>
      <c r="D555" s="14" t="s">
        <v>152</v>
      </c>
      <c r="E555" s="14" t="s">
        <v>320</v>
      </c>
      <c r="F555" s="14" t="s">
        <v>173</v>
      </c>
      <c r="G555" s="111">
        <f t="shared" ref="G555:H557" si="24">G556</f>
        <v>206.58099999999999</v>
      </c>
      <c r="H555" s="111">
        <f t="shared" si="24"/>
        <v>206.58099999999999</v>
      </c>
    </row>
    <row r="556" spans="1:8" s="19" customFormat="1" ht="38.25">
      <c r="A556" s="146" t="s">
        <v>401</v>
      </c>
      <c r="B556" s="53" t="s">
        <v>179</v>
      </c>
      <c r="C556" s="38" t="s">
        <v>412</v>
      </c>
      <c r="D556" s="38" t="s">
        <v>152</v>
      </c>
      <c r="E556" s="17" t="s">
        <v>276</v>
      </c>
      <c r="F556" s="17" t="s">
        <v>173</v>
      </c>
      <c r="G556" s="112">
        <f t="shared" si="24"/>
        <v>206.58099999999999</v>
      </c>
      <c r="H556" s="112">
        <f t="shared" si="24"/>
        <v>206.58099999999999</v>
      </c>
    </row>
    <row r="557" spans="1:8" s="19" customFormat="1">
      <c r="A557" s="5" t="s">
        <v>203</v>
      </c>
      <c r="B557" s="66" t="s">
        <v>179</v>
      </c>
      <c r="C557" s="38" t="s">
        <v>412</v>
      </c>
      <c r="D557" s="38" t="s">
        <v>152</v>
      </c>
      <c r="E557" s="7" t="s">
        <v>276</v>
      </c>
      <c r="F557" s="7" t="s">
        <v>204</v>
      </c>
      <c r="G557" s="119">
        <f t="shared" si="24"/>
        <v>206.58099999999999</v>
      </c>
      <c r="H557" s="119">
        <f t="shared" si="24"/>
        <v>206.58099999999999</v>
      </c>
    </row>
    <row r="558" spans="1:8" s="19" customFormat="1">
      <c r="A558" s="5" t="s">
        <v>233</v>
      </c>
      <c r="B558" s="66" t="s">
        <v>179</v>
      </c>
      <c r="C558" s="38" t="s">
        <v>412</v>
      </c>
      <c r="D558" s="38" t="s">
        <v>152</v>
      </c>
      <c r="E558" s="7" t="s">
        <v>276</v>
      </c>
      <c r="F558" s="7" t="s">
        <v>244</v>
      </c>
      <c r="G558" s="113">
        <v>206.58099999999999</v>
      </c>
      <c r="H558" s="113">
        <v>206.58099999999999</v>
      </c>
    </row>
    <row r="559" spans="1:8" s="19" customFormat="1" ht="27">
      <c r="A559" s="12" t="s">
        <v>62</v>
      </c>
      <c r="B559" s="13">
        <v>966</v>
      </c>
      <c r="C559" s="13">
        <v>10</v>
      </c>
      <c r="D559" s="14" t="s">
        <v>152</v>
      </c>
      <c r="E559" s="47" t="s">
        <v>331</v>
      </c>
      <c r="F559" s="14" t="s">
        <v>173</v>
      </c>
      <c r="G559" s="111">
        <f>G560</f>
        <v>14948.737000000001</v>
      </c>
      <c r="H559" s="111">
        <f>H560</f>
        <v>15542.914000000001</v>
      </c>
    </row>
    <row r="560" spans="1:8" s="18" customFormat="1" ht="76.5">
      <c r="A560" s="146" t="s">
        <v>215</v>
      </c>
      <c r="B560" s="16">
        <v>966</v>
      </c>
      <c r="C560" s="16">
        <v>10</v>
      </c>
      <c r="D560" s="17" t="s">
        <v>152</v>
      </c>
      <c r="E560" s="17" t="s">
        <v>332</v>
      </c>
      <c r="F560" s="17" t="s">
        <v>173</v>
      </c>
      <c r="G560" s="116">
        <f>G561+G563</f>
        <v>14948.737000000001</v>
      </c>
      <c r="H560" s="116">
        <f>H561+H563</f>
        <v>15542.914000000001</v>
      </c>
    </row>
    <row r="561" spans="1:8" s="18" customFormat="1" ht="25.5">
      <c r="A561" s="5" t="s">
        <v>86</v>
      </c>
      <c r="B561" s="6">
        <v>966</v>
      </c>
      <c r="C561" s="6">
        <v>10</v>
      </c>
      <c r="D561" s="7" t="s">
        <v>152</v>
      </c>
      <c r="E561" s="7" t="s">
        <v>332</v>
      </c>
      <c r="F561" s="7" t="s">
        <v>198</v>
      </c>
      <c r="G561" s="109">
        <f>G562</f>
        <v>74.744</v>
      </c>
      <c r="H561" s="109">
        <f>H562</f>
        <v>77.715000000000003</v>
      </c>
    </row>
    <row r="562" spans="1:8" s="18" customFormat="1" ht="25.5">
      <c r="A562" s="5" t="s">
        <v>225</v>
      </c>
      <c r="B562" s="6">
        <v>966</v>
      </c>
      <c r="C562" s="6">
        <v>10</v>
      </c>
      <c r="D562" s="7" t="s">
        <v>152</v>
      </c>
      <c r="E562" s="7" t="s">
        <v>332</v>
      </c>
      <c r="F562" s="7" t="s">
        <v>226</v>
      </c>
      <c r="G562" s="113">
        <v>74.744</v>
      </c>
      <c r="H562" s="113">
        <v>77.715000000000003</v>
      </c>
    </row>
    <row r="563" spans="1:8">
      <c r="A563" s="32" t="s">
        <v>203</v>
      </c>
      <c r="B563" s="6">
        <v>966</v>
      </c>
      <c r="C563" s="6">
        <v>10</v>
      </c>
      <c r="D563" s="7" t="s">
        <v>152</v>
      </c>
      <c r="E563" s="7" t="s">
        <v>332</v>
      </c>
      <c r="F563" s="7" t="s">
        <v>204</v>
      </c>
      <c r="G563" s="109">
        <f>G564</f>
        <v>14873.993</v>
      </c>
      <c r="H563" s="109">
        <f>H564</f>
        <v>15465.199000000001</v>
      </c>
    </row>
    <row r="564" spans="1:8">
      <c r="A564" s="5" t="s">
        <v>233</v>
      </c>
      <c r="B564" s="6">
        <v>966</v>
      </c>
      <c r="C564" s="6">
        <v>10</v>
      </c>
      <c r="D564" s="7" t="s">
        <v>152</v>
      </c>
      <c r="E564" s="7" t="s">
        <v>332</v>
      </c>
      <c r="F564" s="7" t="s">
        <v>244</v>
      </c>
      <c r="G564" s="113">
        <v>14873.993</v>
      </c>
      <c r="H564" s="113">
        <v>15465.199000000001</v>
      </c>
    </row>
    <row r="565" spans="1:8" ht="42.75">
      <c r="A565" s="129" t="s">
        <v>272</v>
      </c>
      <c r="B565" s="130" t="s">
        <v>180</v>
      </c>
      <c r="C565" s="131" t="s">
        <v>145</v>
      </c>
      <c r="D565" s="131" t="s">
        <v>145</v>
      </c>
      <c r="E565" s="130" t="s">
        <v>293</v>
      </c>
      <c r="F565" s="131" t="s">
        <v>173</v>
      </c>
      <c r="G565" s="118">
        <f>G566+G579+G653+G661</f>
        <v>125001.602</v>
      </c>
      <c r="H565" s="118">
        <f>H566+H579+H653+H661</f>
        <v>131070.266</v>
      </c>
    </row>
    <row r="566" spans="1:8" s="19" customFormat="1">
      <c r="A566" s="41" t="s">
        <v>160</v>
      </c>
      <c r="B566" s="42">
        <v>969</v>
      </c>
      <c r="C566" s="40" t="s">
        <v>155</v>
      </c>
      <c r="D566" s="40" t="s">
        <v>145</v>
      </c>
      <c r="E566" s="40" t="s">
        <v>293</v>
      </c>
      <c r="F566" s="40" t="s">
        <v>173</v>
      </c>
      <c r="G566" s="115">
        <f>G567+G573</f>
        <v>40120</v>
      </c>
      <c r="H566" s="115">
        <f>H567+H573</f>
        <v>42520</v>
      </c>
    </row>
    <row r="567" spans="1:8" s="19" customFormat="1" ht="13.5">
      <c r="A567" s="12" t="s">
        <v>377</v>
      </c>
      <c r="B567" s="13">
        <v>969</v>
      </c>
      <c r="C567" s="14" t="s">
        <v>155</v>
      </c>
      <c r="D567" s="14" t="s">
        <v>150</v>
      </c>
      <c r="E567" s="14" t="s">
        <v>293</v>
      </c>
      <c r="F567" s="14" t="s">
        <v>173</v>
      </c>
      <c r="G567" s="111">
        <f t="shared" ref="G567:H571" si="25">G568</f>
        <v>40020</v>
      </c>
      <c r="H567" s="111">
        <f t="shared" si="25"/>
        <v>42420</v>
      </c>
    </row>
    <row r="568" spans="1:8" s="19" customFormat="1" ht="38.25">
      <c r="A568" s="56" t="s">
        <v>65</v>
      </c>
      <c r="B568" s="8">
        <v>969</v>
      </c>
      <c r="C568" s="4" t="s">
        <v>155</v>
      </c>
      <c r="D568" s="4" t="s">
        <v>150</v>
      </c>
      <c r="E568" s="4" t="s">
        <v>333</v>
      </c>
      <c r="F568" s="4" t="s">
        <v>173</v>
      </c>
      <c r="G568" s="110">
        <f t="shared" si="25"/>
        <v>40020</v>
      </c>
      <c r="H568" s="110">
        <f t="shared" si="25"/>
        <v>42420</v>
      </c>
    </row>
    <row r="569" spans="1:8" s="20" customFormat="1" ht="27">
      <c r="A569" s="57" t="s">
        <v>253</v>
      </c>
      <c r="B569" s="13">
        <v>969</v>
      </c>
      <c r="C569" s="14" t="s">
        <v>155</v>
      </c>
      <c r="D569" s="14" t="s">
        <v>150</v>
      </c>
      <c r="E569" s="14" t="s">
        <v>334</v>
      </c>
      <c r="F569" s="14" t="s">
        <v>173</v>
      </c>
      <c r="G569" s="111">
        <f t="shared" si="25"/>
        <v>40020</v>
      </c>
      <c r="H569" s="111">
        <f t="shared" si="25"/>
        <v>42420</v>
      </c>
    </row>
    <row r="570" spans="1:8" s="20" customFormat="1" ht="39">
      <c r="A570" s="51" t="s">
        <v>236</v>
      </c>
      <c r="B570" s="16">
        <v>969</v>
      </c>
      <c r="C570" s="17" t="s">
        <v>155</v>
      </c>
      <c r="D570" s="17" t="s">
        <v>150</v>
      </c>
      <c r="E570" s="17" t="s">
        <v>335</v>
      </c>
      <c r="F570" s="17" t="s">
        <v>173</v>
      </c>
      <c r="G570" s="112">
        <f t="shared" si="25"/>
        <v>40020</v>
      </c>
      <c r="H570" s="112">
        <f t="shared" si="25"/>
        <v>42420</v>
      </c>
    </row>
    <row r="571" spans="1:8" s="19" customFormat="1" ht="25.5">
      <c r="A571" s="5" t="s">
        <v>207</v>
      </c>
      <c r="B571" s="6">
        <v>969</v>
      </c>
      <c r="C571" s="7" t="s">
        <v>155</v>
      </c>
      <c r="D571" s="7" t="s">
        <v>150</v>
      </c>
      <c r="E571" s="7" t="s">
        <v>335</v>
      </c>
      <c r="F571" s="7" t="s">
        <v>206</v>
      </c>
      <c r="G571" s="109">
        <f t="shared" si="25"/>
        <v>40020</v>
      </c>
      <c r="H571" s="109">
        <f t="shared" si="25"/>
        <v>42420</v>
      </c>
    </row>
    <row r="572" spans="1:8" s="20" customFormat="1" ht="13.5">
      <c r="A572" s="5" t="s">
        <v>238</v>
      </c>
      <c r="B572" s="6">
        <v>969</v>
      </c>
      <c r="C572" s="7" t="s">
        <v>155</v>
      </c>
      <c r="D572" s="7" t="s">
        <v>150</v>
      </c>
      <c r="E572" s="7" t="s">
        <v>335</v>
      </c>
      <c r="F572" s="7" t="s">
        <v>239</v>
      </c>
      <c r="G572" s="109">
        <v>40020</v>
      </c>
      <c r="H572" s="109">
        <v>42420</v>
      </c>
    </row>
    <row r="573" spans="1:8" s="20" customFormat="1" ht="13.5">
      <c r="A573" s="12" t="s">
        <v>90</v>
      </c>
      <c r="B573" s="13">
        <v>969</v>
      </c>
      <c r="C573" s="14" t="s">
        <v>155</v>
      </c>
      <c r="D573" s="14" t="s">
        <v>155</v>
      </c>
      <c r="E573" s="14" t="s">
        <v>293</v>
      </c>
      <c r="F573" s="14" t="s">
        <v>173</v>
      </c>
      <c r="G573" s="114">
        <f t="shared" ref="G573:H577" si="26">G574</f>
        <v>100</v>
      </c>
      <c r="H573" s="114">
        <f t="shared" si="26"/>
        <v>100</v>
      </c>
    </row>
    <row r="574" spans="1:8" s="20" customFormat="1" ht="39">
      <c r="A574" s="56" t="s">
        <v>56</v>
      </c>
      <c r="B574" s="8">
        <v>969</v>
      </c>
      <c r="C574" s="4" t="s">
        <v>155</v>
      </c>
      <c r="D574" s="4" t="s">
        <v>155</v>
      </c>
      <c r="E574" s="4" t="s">
        <v>333</v>
      </c>
      <c r="F574" s="4" t="s">
        <v>173</v>
      </c>
      <c r="G574" s="115">
        <f t="shared" si="26"/>
        <v>100</v>
      </c>
      <c r="H574" s="115">
        <f t="shared" si="26"/>
        <v>100</v>
      </c>
    </row>
    <row r="575" spans="1:8" s="20" customFormat="1" ht="27">
      <c r="A575" s="57" t="s">
        <v>254</v>
      </c>
      <c r="B575" s="43">
        <v>969</v>
      </c>
      <c r="C575" s="14" t="s">
        <v>155</v>
      </c>
      <c r="D575" s="14" t="s">
        <v>155</v>
      </c>
      <c r="E575" s="14" t="s">
        <v>338</v>
      </c>
      <c r="F575" s="14" t="s">
        <v>173</v>
      </c>
      <c r="G575" s="114">
        <f t="shared" si="26"/>
        <v>100</v>
      </c>
      <c r="H575" s="114">
        <f t="shared" si="26"/>
        <v>100</v>
      </c>
    </row>
    <row r="576" spans="1:8" s="20" customFormat="1" ht="13.5">
      <c r="A576" s="21" t="s">
        <v>255</v>
      </c>
      <c r="B576" s="36">
        <v>969</v>
      </c>
      <c r="C576" s="38" t="s">
        <v>155</v>
      </c>
      <c r="D576" s="38" t="s">
        <v>155</v>
      </c>
      <c r="E576" s="17" t="s">
        <v>339</v>
      </c>
      <c r="F576" s="38" t="s">
        <v>173</v>
      </c>
      <c r="G576" s="116">
        <f t="shared" si="26"/>
        <v>100</v>
      </c>
      <c r="H576" s="116">
        <f t="shared" si="26"/>
        <v>100</v>
      </c>
    </row>
    <row r="577" spans="1:8" s="20" customFormat="1" ht="26.25">
      <c r="A577" s="5" t="s">
        <v>86</v>
      </c>
      <c r="B577" s="34">
        <v>969</v>
      </c>
      <c r="C577" s="33" t="s">
        <v>155</v>
      </c>
      <c r="D577" s="33" t="s">
        <v>155</v>
      </c>
      <c r="E577" s="7" t="s">
        <v>339</v>
      </c>
      <c r="F577" s="33" t="s">
        <v>198</v>
      </c>
      <c r="G577" s="113">
        <f t="shared" si="26"/>
        <v>100</v>
      </c>
      <c r="H577" s="113">
        <f t="shared" si="26"/>
        <v>100</v>
      </c>
    </row>
    <row r="578" spans="1:8" s="20" customFormat="1" ht="26.25">
      <c r="A578" s="5" t="s">
        <v>225</v>
      </c>
      <c r="B578" s="34">
        <v>969</v>
      </c>
      <c r="C578" s="33" t="s">
        <v>155</v>
      </c>
      <c r="D578" s="33" t="s">
        <v>155</v>
      </c>
      <c r="E578" s="7" t="s">
        <v>339</v>
      </c>
      <c r="F578" s="33" t="s">
        <v>226</v>
      </c>
      <c r="G578" s="109">
        <v>100</v>
      </c>
      <c r="H578" s="109">
        <v>100</v>
      </c>
    </row>
    <row r="579" spans="1:8" s="19" customFormat="1">
      <c r="A579" s="3" t="s">
        <v>189</v>
      </c>
      <c r="B579" s="8">
        <v>969</v>
      </c>
      <c r="C579" s="4" t="s">
        <v>165</v>
      </c>
      <c r="D579" s="4" t="s">
        <v>145</v>
      </c>
      <c r="E579" s="4" t="s">
        <v>293</v>
      </c>
      <c r="F579" s="4" t="s">
        <v>173</v>
      </c>
      <c r="G579" s="110">
        <f>G580+G622</f>
        <v>43264.372000000003</v>
      </c>
      <c r="H579" s="110">
        <f>H580+H622</f>
        <v>44288.983</v>
      </c>
    </row>
    <row r="580" spans="1:8" s="19" customFormat="1" ht="13.5">
      <c r="A580" s="12" t="s">
        <v>166</v>
      </c>
      <c r="B580" s="13">
        <v>969</v>
      </c>
      <c r="C580" s="14" t="s">
        <v>165</v>
      </c>
      <c r="D580" s="14" t="s">
        <v>144</v>
      </c>
      <c r="E580" s="14" t="s">
        <v>293</v>
      </c>
      <c r="F580" s="14" t="s">
        <v>173</v>
      </c>
      <c r="G580" s="111">
        <f>G581+G615</f>
        <v>31935.971999999998</v>
      </c>
      <c r="H580" s="111">
        <f>H581+H615</f>
        <v>32537.573</v>
      </c>
    </row>
    <row r="581" spans="1:8" s="19" customFormat="1" ht="37.9" customHeight="1">
      <c r="A581" s="56" t="s">
        <v>65</v>
      </c>
      <c r="B581" s="42">
        <v>969</v>
      </c>
      <c r="C581" s="4" t="s">
        <v>165</v>
      </c>
      <c r="D581" s="4" t="s">
        <v>144</v>
      </c>
      <c r="E581" s="40" t="s">
        <v>333</v>
      </c>
      <c r="F581" s="40" t="s">
        <v>173</v>
      </c>
      <c r="G581" s="110">
        <f>G582+G595</f>
        <v>30827.525999999998</v>
      </c>
      <c r="H581" s="110">
        <f>H582+H595</f>
        <v>32437.573</v>
      </c>
    </row>
    <row r="582" spans="1:8" s="20" customFormat="1" ht="40.5">
      <c r="A582" s="57" t="s">
        <v>251</v>
      </c>
      <c r="B582" s="13">
        <v>969</v>
      </c>
      <c r="C582" s="14" t="s">
        <v>165</v>
      </c>
      <c r="D582" s="14" t="s">
        <v>144</v>
      </c>
      <c r="E582" s="47" t="s">
        <v>340</v>
      </c>
      <c r="F582" s="47" t="s">
        <v>173</v>
      </c>
      <c r="G582" s="111">
        <f>G583+G589+G592+G586</f>
        <v>23642</v>
      </c>
      <c r="H582" s="111">
        <f>H583+H589+H592+H586</f>
        <v>26782.057000000001</v>
      </c>
    </row>
    <row r="583" spans="1:8" s="20" customFormat="1" ht="39">
      <c r="A583" s="51" t="s">
        <v>236</v>
      </c>
      <c r="B583" s="16">
        <v>969</v>
      </c>
      <c r="C583" s="17" t="s">
        <v>165</v>
      </c>
      <c r="D583" s="17" t="s">
        <v>144</v>
      </c>
      <c r="E583" s="38" t="s">
        <v>341</v>
      </c>
      <c r="F583" s="17" t="s">
        <v>173</v>
      </c>
      <c r="G583" s="112">
        <f>G584</f>
        <v>23642</v>
      </c>
      <c r="H583" s="112">
        <f>H584</f>
        <v>25060</v>
      </c>
    </row>
    <row r="584" spans="1:8" s="18" customFormat="1" ht="25.5">
      <c r="A584" s="5" t="s">
        <v>207</v>
      </c>
      <c r="B584" s="6">
        <v>969</v>
      </c>
      <c r="C584" s="7" t="s">
        <v>165</v>
      </c>
      <c r="D584" s="7" t="s">
        <v>144</v>
      </c>
      <c r="E584" s="33" t="s">
        <v>341</v>
      </c>
      <c r="F584" s="7" t="s">
        <v>206</v>
      </c>
      <c r="G584" s="109">
        <f>G585</f>
        <v>23642</v>
      </c>
      <c r="H584" s="109">
        <f>H585</f>
        <v>25060</v>
      </c>
    </row>
    <row r="585" spans="1:8" s="18" customFormat="1" ht="15" customHeight="1">
      <c r="A585" s="5" t="s">
        <v>238</v>
      </c>
      <c r="B585" s="6">
        <v>969</v>
      </c>
      <c r="C585" s="7" t="s">
        <v>165</v>
      </c>
      <c r="D585" s="7" t="s">
        <v>144</v>
      </c>
      <c r="E585" s="33" t="s">
        <v>341</v>
      </c>
      <c r="F585" s="7" t="s">
        <v>239</v>
      </c>
      <c r="G585" s="109">
        <v>23642</v>
      </c>
      <c r="H585" s="109">
        <v>25060</v>
      </c>
    </row>
    <row r="586" spans="1:8" s="18" customFormat="1" ht="25.5" hidden="1">
      <c r="A586" s="157" t="s">
        <v>241</v>
      </c>
      <c r="B586" s="16">
        <v>969</v>
      </c>
      <c r="C586" s="17" t="s">
        <v>165</v>
      </c>
      <c r="D586" s="17" t="s">
        <v>144</v>
      </c>
      <c r="E586" s="148" t="s">
        <v>475</v>
      </c>
      <c r="F586" s="17" t="s">
        <v>173</v>
      </c>
      <c r="G586" s="112"/>
      <c r="H586" s="112"/>
    </row>
    <row r="587" spans="1:8" s="18" customFormat="1" ht="25.5" hidden="1">
      <c r="A587" s="5" t="s">
        <v>207</v>
      </c>
      <c r="B587" s="6">
        <v>969</v>
      </c>
      <c r="C587" s="7" t="s">
        <v>165</v>
      </c>
      <c r="D587" s="7" t="s">
        <v>144</v>
      </c>
      <c r="E587" s="153" t="s">
        <v>475</v>
      </c>
      <c r="F587" s="7" t="s">
        <v>206</v>
      </c>
      <c r="G587" s="109"/>
      <c r="H587" s="109"/>
    </row>
    <row r="588" spans="1:8" s="18" customFormat="1" hidden="1">
      <c r="A588" s="5" t="s">
        <v>238</v>
      </c>
      <c r="B588" s="6">
        <v>969</v>
      </c>
      <c r="C588" s="7" t="s">
        <v>165</v>
      </c>
      <c r="D588" s="7" t="s">
        <v>144</v>
      </c>
      <c r="E588" s="153" t="s">
        <v>475</v>
      </c>
      <c r="F588" s="7" t="s">
        <v>239</v>
      </c>
      <c r="G588" s="109"/>
      <c r="H588" s="109"/>
    </row>
    <row r="589" spans="1:8" s="18" customFormat="1" ht="25.5" hidden="1">
      <c r="A589" s="37" t="s">
        <v>84</v>
      </c>
      <c r="B589" s="16">
        <v>969</v>
      </c>
      <c r="C589" s="17" t="s">
        <v>165</v>
      </c>
      <c r="D589" s="17" t="s">
        <v>144</v>
      </c>
      <c r="E589" s="38" t="s">
        <v>83</v>
      </c>
      <c r="F589" s="17" t="s">
        <v>173</v>
      </c>
      <c r="G589" s="112">
        <f>G590</f>
        <v>0</v>
      </c>
      <c r="H589" s="112">
        <f>H590</f>
        <v>0</v>
      </c>
    </row>
    <row r="590" spans="1:8" s="18" customFormat="1" ht="25.5" hidden="1">
      <c r="A590" s="5" t="s">
        <v>207</v>
      </c>
      <c r="B590" s="6">
        <v>969</v>
      </c>
      <c r="C590" s="7" t="s">
        <v>165</v>
      </c>
      <c r="D590" s="7" t="s">
        <v>144</v>
      </c>
      <c r="E590" s="33" t="s">
        <v>83</v>
      </c>
      <c r="F590" s="7" t="s">
        <v>206</v>
      </c>
      <c r="G590" s="109">
        <f>G591</f>
        <v>0</v>
      </c>
      <c r="H590" s="109">
        <f>H591</f>
        <v>0</v>
      </c>
    </row>
    <row r="591" spans="1:8" s="18" customFormat="1" hidden="1">
      <c r="A591" s="5" t="s">
        <v>238</v>
      </c>
      <c r="B591" s="6">
        <v>969</v>
      </c>
      <c r="C591" s="7" t="s">
        <v>165</v>
      </c>
      <c r="D591" s="7" t="s">
        <v>144</v>
      </c>
      <c r="E591" s="33" t="s">
        <v>83</v>
      </c>
      <c r="F591" s="7" t="s">
        <v>239</v>
      </c>
      <c r="G591" s="109">
        <v>0</v>
      </c>
      <c r="H591" s="109">
        <v>0</v>
      </c>
    </row>
    <row r="592" spans="1:8" s="18" customFormat="1" ht="39.75" customHeight="1">
      <c r="A592" s="37" t="s">
        <v>85</v>
      </c>
      <c r="B592" s="16">
        <v>969</v>
      </c>
      <c r="C592" s="17" t="s">
        <v>165</v>
      </c>
      <c r="D592" s="17" t="s">
        <v>144</v>
      </c>
      <c r="E592" s="189" t="s">
        <v>517</v>
      </c>
      <c r="F592" s="17" t="s">
        <v>173</v>
      </c>
      <c r="G592" s="150">
        <f>G593</f>
        <v>0</v>
      </c>
      <c r="H592" s="188">
        <f>H593</f>
        <v>1722.057</v>
      </c>
    </row>
    <row r="593" spans="1:8" s="18" customFormat="1" ht="25.5">
      <c r="A593" s="5" t="s">
        <v>207</v>
      </c>
      <c r="B593" s="6">
        <v>969</v>
      </c>
      <c r="C593" s="7" t="s">
        <v>165</v>
      </c>
      <c r="D593" s="7" t="s">
        <v>144</v>
      </c>
      <c r="E593" s="190" t="s">
        <v>517</v>
      </c>
      <c r="F593" s="7" t="s">
        <v>206</v>
      </c>
      <c r="G593" s="155">
        <f>G594</f>
        <v>0</v>
      </c>
      <c r="H593" s="187">
        <f>H594</f>
        <v>1722.057</v>
      </c>
    </row>
    <row r="594" spans="1:8" s="18" customFormat="1">
      <c r="A594" s="5" t="s">
        <v>238</v>
      </c>
      <c r="B594" s="6">
        <v>969</v>
      </c>
      <c r="C594" s="7" t="s">
        <v>165</v>
      </c>
      <c r="D594" s="7" t="s">
        <v>144</v>
      </c>
      <c r="E594" s="190" t="s">
        <v>517</v>
      </c>
      <c r="F594" s="7" t="s">
        <v>239</v>
      </c>
      <c r="G594" s="109">
        <v>0</v>
      </c>
      <c r="H594" s="187">
        <v>1722.057</v>
      </c>
    </row>
    <row r="595" spans="1:8" s="20" customFormat="1" ht="27">
      <c r="A595" s="57" t="s">
        <v>252</v>
      </c>
      <c r="B595" s="13">
        <v>969</v>
      </c>
      <c r="C595" s="14" t="s">
        <v>165</v>
      </c>
      <c r="D595" s="14" t="s">
        <v>144</v>
      </c>
      <c r="E595" s="47" t="s">
        <v>342</v>
      </c>
      <c r="F595" s="47" t="s">
        <v>173</v>
      </c>
      <c r="G595" s="114">
        <f>G596+G603+G606+G609+G612</f>
        <v>7185.5259999999998</v>
      </c>
      <c r="H595" s="114">
        <f>H596+H603+H606+H609+H612</f>
        <v>5655.5160000000005</v>
      </c>
    </row>
    <row r="596" spans="1:8" s="20" customFormat="1" ht="39">
      <c r="A596" s="161" t="s">
        <v>236</v>
      </c>
      <c r="B596" s="16">
        <v>969</v>
      </c>
      <c r="C596" s="17" t="s">
        <v>165</v>
      </c>
      <c r="D596" s="17" t="s">
        <v>144</v>
      </c>
      <c r="E596" s="38" t="s">
        <v>343</v>
      </c>
      <c r="F596" s="38" t="s">
        <v>173</v>
      </c>
      <c r="G596" s="116">
        <f>G597+G599+G601</f>
        <v>5175.799</v>
      </c>
      <c r="H596" s="116">
        <f>H597+H599+H601</f>
        <v>5482.3110000000006</v>
      </c>
    </row>
    <row r="597" spans="1:8" ht="51">
      <c r="A597" s="5" t="s">
        <v>201</v>
      </c>
      <c r="B597" s="6">
        <v>969</v>
      </c>
      <c r="C597" s="7" t="s">
        <v>165</v>
      </c>
      <c r="D597" s="7" t="s">
        <v>144</v>
      </c>
      <c r="E597" s="33" t="s">
        <v>343</v>
      </c>
      <c r="F597" s="7" t="s">
        <v>202</v>
      </c>
      <c r="G597" s="113">
        <f>G598</f>
        <v>4715.6049999999996</v>
      </c>
      <c r="H597" s="113">
        <f>H598</f>
        <v>5022.1170000000002</v>
      </c>
    </row>
    <row r="598" spans="1:8">
      <c r="A598" s="5" t="s">
        <v>221</v>
      </c>
      <c r="B598" s="6">
        <v>969</v>
      </c>
      <c r="C598" s="7" t="s">
        <v>165</v>
      </c>
      <c r="D598" s="7" t="s">
        <v>144</v>
      </c>
      <c r="E598" s="33" t="s">
        <v>343</v>
      </c>
      <c r="F598" s="7" t="s">
        <v>222</v>
      </c>
      <c r="G598" s="113">
        <v>4715.6049999999996</v>
      </c>
      <c r="H598" s="113">
        <v>5022.1170000000002</v>
      </c>
    </row>
    <row r="599" spans="1:8" ht="25.5">
      <c r="A599" s="5" t="s">
        <v>86</v>
      </c>
      <c r="B599" s="6">
        <v>969</v>
      </c>
      <c r="C599" s="7" t="s">
        <v>165</v>
      </c>
      <c r="D599" s="7" t="s">
        <v>144</v>
      </c>
      <c r="E599" s="33" t="s">
        <v>343</v>
      </c>
      <c r="F599" s="7" t="s">
        <v>198</v>
      </c>
      <c r="G599" s="113">
        <f>G600</f>
        <v>460.19400000000002</v>
      </c>
      <c r="H599" s="113">
        <f>H600</f>
        <v>460.19400000000002</v>
      </c>
    </row>
    <row r="600" spans="1:8" ht="25.5">
      <c r="A600" s="5" t="s">
        <v>225</v>
      </c>
      <c r="B600" s="6">
        <v>969</v>
      </c>
      <c r="C600" s="7" t="s">
        <v>165</v>
      </c>
      <c r="D600" s="7" t="s">
        <v>144</v>
      </c>
      <c r="E600" s="33" t="s">
        <v>343</v>
      </c>
      <c r="F600" s="7" t="s">
        <v>226</v>
      </c>
      <c r="G600" s="113">
        <v>460.19400000000002</v>
      </c>
      <c r="H600" s="113">
        <v>460.19400000000002</v>
      </c>
    </row>
    <row r="601" spans="1:8" hidden="1">
      <c r="A601" s="44" t="s">
        <v>199</v>
      </c>
      <c r="B601" s="6">
        <v>969</v>
      </c>
      <c r="C601" s="7" t="s">
        <v>165</v>
      </c>
      <c r="D601" s="7" t="s">
        <v>144</v>
      </c>
      <c r="E601" s="33" t="s">
        <v>343</v>
      </c>
      <c r="F601" s="7" t="s">
        <v>200</v>
      </c>
      <c r="G601" s="113">
        <f>G602</f>
        <v>0</v>
      </c>
      <c r="H601" s="113">
        <f>H602</f>
        <v>0</v>
      </c>
    </row>
    <row r="602" spans="1:8" hidden="1">
      <c r="A602" s="44" t="s">
        <v>228</v>
      </c>
      <c r="B602" s="6">
        <v>969</v>
      </c>
      <c r="C602" s="7" t="s">
        <v>165</v>
      </c>
      <c r="D602" s="7" t="s">
        <v>144</v>
      </c>
      <c r="E602" s="33" t="s">
        <v>343</v>
      </c>
      <c r="F602" s="7" t="s">
        <v>227</v>
      </c>
      <c r="G602" s="109"/>
      <c r="H602" s="113"/>
    </row>
    <row r="603" spans="1:8" s="18" customFormat="1" ht="25.5">
      <c r="A603" s="37" t="s">
        <v>46</v>
      </c>
      <c r="B603" s="36">
        <v>969</v>
      </c>
      <c r="C603" s="38" t="s">
        <v>165</v>
      </c>
      <c r="D603" s="38" t="s">
        <v>144</v>
      </c>
      <c r="E603" s="38" t="s">
        <v>47</v>
      </c>
      <c r="F603" s="38" t="s">
        <v>173</v>
      </c>
      <c r="G603" s="112">
        <f>G604</f>
        <v>5.2</v>
      </c>
      <c r="H603" s="112">
        <f>H604</f>
        <v>5.2</v>
      </c>
    </row>
    <row r="604" spans="1:8" s="18" customFormat="1" ht="25.5">
      <c r="A604" s="5" t="s">
        <v>86</v>
      </c>
      <c r="B604" s="34">
        <v>969</v>
      </c>
      <c r="C604" s="33" t="s">
        <v>165</v>
      </c>
      <c r="D604" s="33" t="s">
        <v>144</v>
      </c>
      <c r="E604" s="33" t="s">
        <v>47</v>
      </c>
      <c r="F604" s="33" t="s">
        <v>198</v>
      </c>
      <c r="G604" s="109">
        <f>G605</f>
        <v>5.2</v>
      </c>
      <c r="H604" s="109">
        <f>H605</f>
        <v>5.2</v>
      </c>
    </row>
    <row r="605" spans="1:8" s="18" customFormat="1" ht="25.5">
      <c r="A605" s="32" t="s">
        <v>225</v>
      </c>
      <c r="B605" s="68" t="s">
        <v>180</v>
      </c>
      <c r="C605" s="33" t="s">
        <v>165</v>
      </c>
      <c r="D605" s="33" t="s">
        <v>144</v>
      </c>
      <c r="E605" s="33" t="s">
        <v>47</v>
      </c>
      <c r="F605" s="33" t="s">
        <v>226</v>
      </c>
      <c r="G605" s="109">
        <v>5.2</v>
      </c>
      <c r="H605" s="109">
        <v>5.2</v>
      </c>
    </row>
    <row r="606" spans="1:8" s="18" customFormat="1" ht="27.75" customHeight="1">
      <c r="A606" s="146" t="s">
        <v>416</v>
      </c>
      <c r="B606" s="36">
        <v>969</v>
      </c>
      <c r="C606" s="38" t="s">
        <v>165</v>
      </c>
      <c r="D606" s="38" t="s">
        <v>144</v>
      </c>
      <c r="E606" s="38" t="s">
        <v>417</v>
      </c>
      <c r="F606" s="38" t="s">
        <v>173</v>
      </c>
      <c r="G606" s="150">
        <f>G607</f>
        <v>168.005</v>
      </c>
      <c r="H606" s="150">
        <f>H607</f>
        <v>168.005</v>
      </c>
    </row>
    <row r="607" spans="1:8" s="18" customFormat="1" ht="25.5">
      <c r="A607" s="5" t="s">
        <v>86</v>
      </c>
      <c r="B607" s="34">
        <v>969</v>
      </c>
      <c r="C607" s="33" t="s">
        <v>165</v>
      </c>
      <c r="D607" s="33" t="s">
        <v>144</v>
      </c>
      <c r="E607" s="33" t="s">
        <v>417</v>
      </c>
      <c r="F607" s="33" t="s">
        <v>198</v>
      </c>
      <c r="G607" s="155">
        <f>G608</f>
        <v>168.005</v>
      </c>
      <c r="H607" s="155">
        <f>H608</f>
        <v>168.005</v>
      </c>
    </row>
    <row r="608" spans="1:8" s="18" customFormat="1" ht="25.5">
      <c r="A608" s="151" t="s">
        <v>225</v>
      </c>
      <c r="B608" s="68" t="s">
        <v>180</v>
      </c>
      <c r="C608" s="33" t="s">
        <v>165</v>
      </c>
      <c r="D608" s="33" t="s">
        <v>144</v>
      </c>
      <c r="E608" s="33" t="s">
        <v>417</v>
      </c>
      <c r="F608" s="33" t="s">
        <v>226</v>
      </c>
      <c r="G608" s="109">
        <v>168.005</v>
      </c>
      <c r="H608" s="109">
        <v>168.005</v>
      </c>
    </row>
    <row r="609" spans="1:8" s="18" customFormat="1" ht="51">
      <c r="A609" s="146" t="s">
        <v>502</v>
      </c>
      <c r="B609" s="105">
        <v>969</v>
      </c>
      <c r="C609" s="38" t="s">
        <v>165</v>
      </c>
      <c r="D609" s="38" t="s">
        <v>144</v>
      </c>
      <c r="E609" s="189" t="s">
        <v>516</v>
      </c>
      <c r="F609" s="38" t="s">
        <v>173</v>
      </c>
      <c r="G609" s="150">
        <f>G610</f>
        <v>9.7840000000000007</v>
      </c>
      <c r="H609" s="150">
        <f>H610</f>
        <v>0</v>
      </c>
    </row>
    <row r="610" spans="1:8" s="18" customFormat="1" ht="25.5">
      <c r="A610" s="151" t="s">
        <v>86</v>
      </c>
      <c r="B610" s="68">
        <v>969</v>
      </c>
      <c r="C610" s="33" t="s">
        <v>165</v>
      </c>
      <c r="D610" s="33" t="s">
        <v>144</v>
      </c>
      <c r="E610" s="196" t="s">
        <v>516</v>
      </c>
      <c r="F610" s="33" t="s">
        <v>198</v>
      </c>
      <c r="G610" s="155">
        <f>G611</f>
        <v>9.7840000000000007</v>
      </c>
      <c r="H610" s="155">
        <f>H611</f>
        <v>0</v>
      </c>
    </row>
    <row r="611" spans="1:8" s="18" customFormat="1" ht="25.5">
      <c r="A611" s="151" t="s">
        <v>225</v>
      </c>
      <c r="B611" s="68" t="s">
        <v>180</v>
      </c>
      <c r="C611" s="33" t="s">
        <v>165</v>
      </c>
      <c r="D611" s="33" t="s">
        <v>144</v>
      </c>
      <c r="E611" s="196" t="s">
        <v>516</v>
      </c>
      <c r="F611" s="33" t="s">
        <v>226</v>
      </c>
      <c r="G611" s="109">
        <v>9.7840000000000007</v>
      </c>
      <c r="H611" s="109">
        <v>0</v>
      </c>
    </row>
    <row r="612" spans="1:8" s="18" customFormat="1" ht="51.75" customHeight="1">
      <c r="A612" s="37" t="s">
        <v>501</v>
      </c>
      <c r="B612" s="36">
        <v>969</v>
      </c>
      <c r="C612" s="38" t="s">
        <v>165</v>
      </c>
      <c r="D612" s="38" t="s">
        <v>144</v>
      </c>
      <c r="E612" s="189" t="s">
        <v>516</v>
      </c>
      <c r="F612" s="38" t="s">
        <v>173</v>
      </c>
      <c r="G612" s="188">
        <f>G613</f>
        <v>1826.7380000000001</v>
      </c>
      <c r="H612" s="116">
        <f>H613</f>
        <v>0</v>
      </c>
    </row>
    <row r="613" spans="1:8" s="18" customFormat="1" ht="25.5">
      <c r="A613" s="5" t="s">
        <v>86</v>
      </c>
      <c r="B613" s="6">
        <v>969</v>
      </c>
      <c r="C613" s="7" t="s">
        <v>165</v>
      </c>
      <c r="D613" s="7" t="s">
        <v>144</v>
      </c>
      <c r="E613" s="196" t="s">
        <v>516</v>
      </c>
      <c r="F613" s="7" t="s">
        <v>198</v>
      </c>
      <c r="G613" s="187">
        <f>G614</f>
        <v>1826.7380000000001</v>
      </c>
      <c r="H613" s="109">
        <f>H614</f>
        <v>0</v>
      </c>
    </row>
    <row r="614" spans="1:8" s="18" customFormat="1" ht="25.5">
      <c r="A614" s="141" t="s">
        <v>225</v>
      </c>
      <c r="B614" s="142" t="s">
        <v>180</v>
      </c>
      <c r="C614" s="143" t="s">
        <v>165</v>
      </c>
      <c r="D614" s="143" t="s">
        <v>144</v>
      </c>
      <c r="E614" s="196" t="s">
        <v>516</v>
      </c>
      <c r="F614" s="143" t="s">
        <v>226</v>
      </c>
      <c r="G614" s="187">
        <v>1826.7380000000001</v>
      </c>
      <c r="H614" s="109">
        <v>0</v>
      </c>
    </row>
    <row r="615" spans="1:8" s="18" customFormat="1" ht="51">
      <c r="A615" s="65" t="s">
        <v>495</v>
      </c>
      <c r="B615" s="8">
        <v>969</v>
      </c>
      <c r="C615" s="4" t="s">
        <v>165</v>
      </c>
      <c r="D615" s="4" t="s">
        <v>144</v>
      </c>
      <c r="E615" s="104" t="s">
        <v>409</v>
      </c>
      <c r="F615" s="4" t="s">
        <v>173</v>
      </c>
      <c r="G615" s="115">
        <f>G616+G619</f>
        <v>1108.4459999999999</v>
      </c>
      <c r="H615" s="115">
        <f>H616+H619</f>
        <v>100</v>
      </c>
    </row>
    <row r="616" spans="1:8" s="18" customFormat="1" ht="38.25">
      <c r="A616" s="37" t="s">
        <v>408</v>
      </c>
      <c r="B616" s="16">
        <v>969</v>
      </c>
      <c r="C616" s="17" t="s">
        <v>165</v>
      </c>
      <c r="D616" s="17" t="s">
        <v>144</v>
      </c>
      <c r="E616" s="17" t="s">
        <v>410</v>
      </c>
      <c r="F616" s="17" t="s">
        <v>173</v>
      </c>
      <c r="G616" s="116">
        <f>G617</f>
        <v>218.34</v>
      </c>
      <c r="H616" s="116">
        <f>H617</f>
        <v>100</v>
      </c>
    </row>
    <row r="617" spans="1:8" s="18" customFormat="1" ht="25.5">
      <c r="A617" s="5" t="s">
        <v>86</v>
      </c>
      <c r="B617" s="6">
        <v>969</v>
      </c>
      <c r="C617" s="7" t="s">
        <v>165</v>
      </c>
      <c r="D617" s="7" t="s">
        <v>144</v>
      </c>
      <c r="E617" s="7" t="s">
        <v>410</v>
      </c>
      <c r="F617" s="6">
        <v>200</v>
      </c>
      <c r="G617" s="113">
        <f>G618</f>
        <v>218.34</v>
      </c>
      <c r="H617" s="113">
        <f>H618</f>
        <v>100</v>
      </c>
    </row>
    <row r="618" spans="1:8" s="18" customFormat="1" ht="25.5">
      <c r="A618" s="5" t="s">
        <v>225</v>
      </c>
      <c r="B618" s="6">
        <v>969</v>
      </c>
      <c r="C618" s="7" t="s">
        <v>165</v>
      </c>
      <c r="D618" s="7" t="s">
        <v>144</v>
      </c>
      <c r="E618" s="7" t="s">
        <v>410</v>
      </c>
      <c r="F618" s="6">
        <v>240</v>
      </c>
      <c r="G618" s="155">
        <v>218.34</v>
      </c>
      <c r="H618" s="155">
        <v>100</v>
      </c>
    </row>
    <row r="619" spans="1:8" s="18" customFormat="1" ht="38.25">
      <c r="A619" s="146" t="s">
        <v>498</v>
      </c>
      <c r="B619" s="16">
        <v>969</v>
      </c>
      <c r="C619" s="17" t="s">
        <v>165</v>
      </c>
      <c r="D619" s="17" t="s">
        <v>144</v>
      </c>
      <c r="E619" s="17" t="s">
        <v>497</v>
      </c>
      <c r="F619" s="16" t="s">
        <v>173</v>
      </c>
      <c r="G619" s="150">
        <f>G620</f>
        <v>890.10599999999999</v>
      </c>
      <c r="H619" s="150">
        <f>H620</f>
        <v>0</v>
      </c>
    </row>
    <row r="620" spans="1:8" s="18" customFormat="1" ht="25.5">
      <c r="A620" s="5" t="s">
        <v>86</v>
      </c>
      <c r="B620" s="6">
        <v>969</v>
      </c>
      <c r="C620" s="7" t="s">
        <v>165</v>
      </c>
      <c r="D620" s="7" t="s">
        <v>144</v>
      </c>
      <c r="E620" s="7" t="s">
        <v>497</v>
      </c>
      <c r="F620" s="6">
        <v>200</v>
      </c>
      <c r="G620" s="155">
        <f>G621</f>
        <v>890.10599999999999</v>
      </c>
      <c r="H620" s="155">
        <f>H621</f>
        <v>0</v>
      </c>
    </row>
    <row r="621" spans="1:8" s="18" customFormat="1" ht="25.5">
      <c r="A621" s="5" t="s">
        <v>225</v>
      </c>
      <c r="B621" s="6">
        <v>969</v>
      </c>
      <c r="C621" s="7" t="s">
        <v>165</v>
      </c>
      <c r="D621" s="7" t="s">
        <v>144</v>
      </c>
      <c r="E621" s="7" t="s">
        <v>497</v>
      </c>
      <c r="F621" s="6">
        <v>240</v>
      </c>
      <c r="G621" s="155">
        <v>890.10599999999999</v>
      </c>
      <c r="H621" s="155">
        <v>0</v>
      </c>
    </row>
    <row r="622" spans="1:8" ht="13.5">
      <c r="A622" s="12" t="s">
        <v>190</v>
      </c>
      <c r="B622" s="13">
        <v>969</v>
      </c>
      <c r="C622" s="14" t="s">
        <v>165</v>
      </c>
      <c r="D622" s="14" t="s">
        <v>152</v>
      </c>
      <c r="E622" s="14" t="s">
        <v>293</v>
      </c>
      <c r="F622" s="14" t="s">
        <v>173</v>
      </c>
      <c r="G622" s="111">
        <f>G623+G635+G648</f>
        <v>11328.400000000001</v>
      </c>
      <c r="H622" s="111">
        <f>H623+H635+H648</f>
        <v>11751.41</v>
      </c>
    </row>
    <row r="623" spans="1:8" ht="39" customHeight="1">
      <c r="A623" s="56" t="s">
        <v>65</v>
      </c>
      <c r="B623" s="13">
        <v>969</v>
      </c>
      <c r="C623" s="4" t="s">
        <v>165</v>
      </c>
      <c r="D623" s="4" t="s">
        <v>152</v>
      </c>
      <c r="E623" s="4" t="s">
        <v>333</v>
      </c>
      <c r="F623" s="4" t="s">
        <v>173</v>
      </c>
      <c r="G623" s="110">
        <f>G624</f>
        <v>11318.2</v>
      </c>
      <c r="H623" s="110">
        <f>H624</f>
        <v>11717.2</v>
      </c>
    </row>
    <row r="624" spans="1:8" s="18" customFormat="1" ht="40.5">
      <c r="A624" s="57" t="s">
        <v>112</v>
      </c>
      <c r="B624" s="13">
        <v>969</v>
      </c>
      <c r="C624" s="14" t="s">
        <v>165</v>
      </c>
      <c r="D624" s="14" t="s">
        <v>152</v>
      </c>
      <c r="E624" s="14" t="s">
        <v>344</v>
      </c>
      <c r="F624" s="14" t="s">
        <v>173</v>
      </c>
      <c r="G624" s="111">
        <f>G625+G628</f>
        <v>11318.2</v>
      </c>
      <c r="H624" s="111">
        <f>H625+H628</f>
        <v>11717.2</v>
      </c>
    </row>
    <row r="625" spans="1:8" ht="25.5">
      <c r="A625" s="15" t="s">
        <v>209</v>
      </c>
      <c r="B625" s="16">
        <v>969</v>
      </c>
      <c r="C625" s="17" t="s">
        <v>165</v>
      </c>
      <c r="D625" s="17" t="s">
        <v>152</v>
      </c>
      <c r="E625" s="17" t="s">
        <v>345</v>
      </c>
      <c r="F625" s="17" t="s">
        <v>173</v>
      </c>
      <c r="G625" s="116">
        <f>G626</f>
        <v>4352</v>
      </c>
      <c r="H625" s="116">
        <f>H626</f>
        <v>4526</v>
      </c>
    </row>
    <row r="626" spans="1:8" ht="51">
      <c r="A626" s="5" t="s">
        <v>201</v>
      </c>
      <c r="B626" s="6">
        <v>969</v>
      </c>
      <c r="C626" s="7" t="s">
        <v>165</v>
      </c>
      <c r="D626" s="7" t="s">
        <v>152</v>
      </c>
      <c r="E626" s="7" t="s">
        <v>345</v>
      </c>
      <c r="F626" s="6">
        <v>100</v>
      </c>
      <c r="G626" s="109">
        <f>G627</f>
        <v>4352</v>
      </c>
      <c r="H626" s="109">
        <f>H627</f>
        <v>4526</v>
      </c>
    </row>
    <row r="627" spans="1:8" ht="25.5">
      <c r="A627" s="5" t="s">
        <v>224</v>
      </c>
      <c r="B627" s="6">
        <v>969</v>
      </c>
      <c r="C627" s="7" t="s">
        <v>165</v>
      </c>
      <c r="D627" s="7" t="s">
        <v>152</v>
      </c>
      <c r="E627" s="7" t="s">
        <v>345</v>
      </c>
      <c r="F627" s="6">
        <v>120</v>
      </c>
      <c r="G627" s="155">
        <v>4352</v>
      </c>
      <c r="H627" s="155">
        <v>4526</v>
      </c>
    </row>
    <row r="628" spans="1:8" ht="38.25">
      <c r="A628" s="161" t="s">
        <v>236</v>
      </c>
      <c r="B628" s="16">
        <v>969</v>
      </c>
      <c r="C628" s="17" t="s">
        <v>165</v>
      </c>
      <c r="D628" s="17" t="s">
        <v>152</v>
      </c>
      <c r="E628" s="17" t="s">
        <v>346</v>
      </c>
      <c r="F628" s="17" t="s">
        <v>173</v>
      </c>
      <c r="G628" s="116">
        <f>G629+G631+G633</f>
        <v>6966.2000000000007</v>
      </c>
      <c r="H628" s="116">
        <f>H629+H631+H633</f>
        <v>7191.2000000000007</v>
      </c>
    </row>
    <row r="629" spans="1:8" ht="51">
      <c r="A629" s="5" t="s">
        <v>201</v>
      </c>
      <c r="B629" s="6">
        <v>969</v>
      </c>
      <c r="C629" s="7" t="s">
        <v>165</v>
      </c>
      <c r="D629" s="7" t="s">
        <v>152</v>
      </c>
      <c r="E629" s="7" t="s">
        <v>346</v>
      </c>
      <c r="F629" s="7" t="s">
        <v>202</v>
      </c>
      <c r="G629" s="113">
        <f>G630</f>
        <v>5622</v>
      </c>
      <c r="H629" s="113">
        <f>H630</f>
        <v>5847</v>
      </c>
    </row>
    <row r="630" spans="1:8" ht="18" customHeight="1">
      <c r="A630" s="5" t="s">
        <v>221</v>
      </c>
      <c r="B630" s="6">
        <v>969</v>
      </c>
      <c r="C630" s="7" t="s">
        <v>165</v>
      </c>
      <c r="D630" s="7" t="s">
        <v>152</v>
      </c>
      <c r="E630" s="7" t="s">
        <v>346</v>
      </c>
      <c r="F630" s="7" t="s">
        <v>222</v>
      </c>
      <c r="G630" s="155">
        <v>5622</v>
      </c>
      <c r="H630" s="155">
        <v>5847</v>
      </c>
    </row>
    <row r="631" spans="1:8" ht="25.5">
      <c r="A631" s="5" t="s">
        <v>86</v>
      </c>
      <c r="B631" s="6">
        <v>969</v>
      </c>
      <c r="C631" s="7" t="s">
        <v>165</v>
      </c>
      <c r="D631" s="7" t="s">
        <v>152</v>
      </c>
      <c r="E631" s="7" t="s">
        <v>346</v>
      </c>
      <c r="F631" s="7" t="s">
        <v>198</v>
      </c>
      <c r="G631" s="109">
        <f>G632</f>
        <v>828.55100000000004</v>
      </c>
      <c r="H631" s="109">
        <f>H632</f>
        <v>828.55100000000004</v>
      </c>
    </row>
    <row r="632" spans="1:8" ht="25.5">
      <c r="A632" s="5" t="s">
        <v>225</v>
      </c>
      <c r="B632" s="6">
        <v>969</v>
      </c>
      <c r="C632" s="7" t="s">
        <v>165</v>
      </c>
      <c r="D632" s="7" t="s">
        <v>152</v>
      </c>
      <c r="E632" s="7" t="s">
        <v>346</v>
      </c>
      <c r="F632" s="7" t="s">
        <v>226</v>
      </c>
      <c r="G632" s="155">
        <f>813.551+15</f>
        <v>828.55100000000004</v>
      </c>
      <c r="H632" s="155">
        <f>813.551+15</f>
        <v>828.55100000000004</v>
      </c>
    </row>
    <row r="633" spans="1:8">
      <c r="A633" s="44" t="s">
        <v>199</v>
      </c>
      <c r="B633" s="6">
        <v>969</v>
      </c>
      <c r="C633" s="7" t="s">
        <v>165</v>
      </c>
      <c r="D633" s="7" t="s">
        <v>152</v>
      </c>
      <c r="E633" s="7" t="s">
        <v>346</v>
      </c>
      <c r="F633" s="7" t="s">
        <v>200</v>
      </c>
      <c r="G633" s="109">
        <f>G634</f>
        <v>515.649</v>
      </c>
      <c r="H633" s="109">
        <f>H634</f>
        <v>515.649</v>
      </c>
    </row>
    <row r="634" spans="1:8">
      <c r="A634" s="44" t="s">
        <v>228</v>
      </c>
      <c r="B634" s="6">
        <v>969</v>
      </c>
      <c r="C634" s="7" t="s">
        <v>165</v>
      </c>
      <c r="D634" s="7" t="s">
        <v>152</v>
      </c>
      <c r="E634" s="7" t="s">
        <v>346</v>
      </c>
      <c r="F634" s="7" t="s">
        <v>227</v>
      </c>
      <c r="G634" s="109">
        <v>515.649</v>
      </c>
      <c r="H634" s="109">
        <v>515.649</v>
      </c>
    </row>
    <row r="635" spans="1:8" ht="25.5">
      <c r="A635" s="159" t="s">
        <v>452</v>
      </c>
      <c r="B635" s="8">
        <v>969</v>
      </c>
      <c r="C635" s="4" t="s">
        <v>165</v>
      </c>
      <c r="D635" s="4" t="s">
        <v>152</v>
      </c>
      <c r="E635" s="90" t="s">
        <v>298</v>
      </c>
      <c r="F635" s="4" t="s">
        <v>173</v>
      </c>
      <c r="G635" s="114">
        <f>G636</f>
        <v>7.95</v>
      </c>
      <c r="H635" s="114">
        <f>H636</f>
        <v>31.96</v>
      </c>
    </row>
    <row r="636" spans="1:8" ht="67.5">
      <c r="A636" s="57" t="s">
        <v>57</v>
      </c>
      <c r="B636" s="13">
        <v>969</v>
      </c>
      <c r="C636" s="14" t="s">
        <v>165</v>
      </c>
      <c r="D636" s="14" t="s">
        <v>152</v>
      </c>
      <c r="E636" s="98" t="s">
        <v>362</v>
      </c>
      <c r="F636" s="14" t="s">
        <v>173</v>
      </c>
      <c r="G636" s="114">
        <f>G637+G640+G645</f>
        <v>7.95</v>
      </c>
      <c r="H636" s="114">
        <f>H637+H640+H645</f>
        <v>31.96</v>
      </c>
    </row>
    <row r="637" spans="1:8">
      <c r="A637" s="81" t="s">
        <v>279</v>
      </c>
      <c r="B637" s="16">
        <v>969</v>
      </c>
      <c r="C637" s="17" t="s">
        <v>165</v>
      </c>
      <c r="D637" s="17" t="s">
        <v>152</v>
      </c>
      <c r="E637" s="17" t="s">
        <v>283</v>
      </c>
      <c r="F637" s="17" t="s">
        <v>173</v>
      </c>
      <c r="G637" s="150">
        <f>G638</f>
        <v>0</v>
      </c>
      <c r="H637" s="150">
        <f>H638</f>
        <v>21.56</v>
      </c>
    </row>
    <row r="638" spans="1:8" ht="25.5">
      <c r="A638" s="5" t="s">
        <v>86</v>
      </c>
      <c r="B638" s="6">
        <v>969</v>
      </c>
      <c r="C638" s="7" t="s">
        <v>165</v>
      </c>
      <c r="D638" s="7" t="s">
        <v>152</v>
      </c>
      <c r="E638" s="7" t="s">
        <v>283</v>
      </c>
      <c r="F638" s="6">
        <v>200</v>
      </c>
      <c r="G638" s="155">
        <f>G639</f>
        <v>0</v>
      </c>
      <c r="H638" s="155">
        <f>H639</f>
        <v>21.56</v>
      </c>
    </row>
    <row r="639" spans="1:8" ht="25.5">
      <c r="A639" s="5" t="s">
        <v>225</v>
      </c>
      <c r="B639" s="6">
        <v>969</v>
      </c>
      <c r="C639" s="7" t="s">
        <v>165</v>
      </c>
      <c r="D639" s="7" t="s">
        <v>152</v>
      </c>
      <c r="E639" s="7" t="s">
        <v>283</v>
      </c>
      <c r="F639" s="6">
        <v>240</v>
      </c>
      <c r="G639" s="155">
        <v>0</v>
      </c>
      <c r="H639" s="155">
        <v>21.56</v>
      </c>
    </row>
    <row r="640" spans="1:8" ht="25.5">
      <c r="A640" s="81" t="s">
        <v>278</v>
      </c>
      <c r="B640" s="16">
        <v>969</v>
      </c>
      <c r="C640" s="17" t="s">
        <v>165</v>
      </c>
      <c r="D640" s="17" t="s">
        <v>152</v>
      </c>
      <c r="E640" s="17" t="s">
        <v>284</v>
      </c>
      <c r="F640" s="17" t="s">
        <v>173</v>
      </c>
      <c r="G640" s="150">
        <f>G641+G643</f>
        <v>7.95</v>
      </c>
      <c r="H640" s="150">
        <f>H641+H643</f>
        <v>10.4</v>
      </c>
    </row>
    <row r="641" spans="1:8" ht="51">
      <c r="A641" s="5" t="s">
        <v>201</v>
      </c>
      <c r="B641" s="6">
        <v>969</v>
      </c>
      <c r="C641" s="7" t="s">
        <v>165</v>
      </c>
      <c r="D641" s="7" t="s">
        <v>152</v>
      </c>
      <c r="E641" s="7" t="s">
        <v>284</v>
      </c>
      <c r="F641" s="7" t="s">
        <v>202</v>
      </c>
      <c r="G641" s="155">
        <f>G642</f>
        <v>7.95</v>
      </c>
      <c r="H641" s="155">
        <f>H642</f>
        <v>10.4</v>
      </c>
    </row>
    <row r="642" spans="1:8">
      <c r="A642" s="5" t="s">
        <v>221</v>
      </c>
      <c r="B642" s="6">
        <v>969</v>
      </c>
      <c r="C642" s="7" t="s">
        <v>165</v>
      </c>
      <c r="D642" s="7" t="s">
        <v>152</v>
      </c>
      <c r="E642" s="7" t="s">
        <v>284</v>
      </c>
      <c r="F642" s="7" t="s">
        <v>222</v>
      </c>
      <c r="G642" s="150">
        <v>7.95</v>
      </c>
      <c r="H642" s="150">
        <v>10.4</v>
      </c>
    </row>
    <row r="643" spans="1:8" ht="25.5" hidden="1">
      <c r="A643" s="5" t="s">
        <v>86</v>
      </c>
      <c r="B643" s="6">
        <v>969</v>
      </c>
      <c r="C643" s="7" t="s">
        <v>165</v>
      </c>
      <c r="D643" s="7" t="s">
        <v>152</v>
      </c>
      <c r="E643" s="7" t="s">
        <v>284</v>
      </c>
      <c r="F643" s="6">
        <v>200</v>
      </c>
      <c r="G643" s="155">
        <f>G644</f>
        <v>0</v>
      </c>
      <c r="H643" s="155">
        <f>H644</f>
        <v>0</v>
      </c>
    </row>
    <row r="644" spans="1:8" ht="25.5" hidden="1">
      <c r="A644" s="5" t="s">
        <v>225</v>
      </c>
      <c r="B644" s="6">
        <v>969</v>
      </c>
      <c r="C644" s="7" t="s">
        <v>165</v>
      </c>
      <c r="D644" s="7" t="s">
        <v>152</v>
      </c>
      <c r="E644" s="7" t="s">
        <v>284</v>
      </c>
      <c r="F644" s="6">
        <v>240</v>
      </c>
      <c r="G644" s="155">
        <v>0</v>
      </c>
      <c r="H644" s="155">
        <v>0</v>
      </c>
    </row>
    <row r="645" spans="1:8" s="18" customFormat="1" hidden="1">
      <c r="A645" s="137" t="s">
        <v>407</v>
      </c>
      <c r="B645" s="16">
        <v>969</v>
      </c>
      <c r="C645" s="17" t="s">
        <v>165</v>
      </c>
      <c r="D645" s="17" t="s">
        <v>152</v>
      </c>
      <c r="E645" s="38" t="s">
        <v>411</v>
      </c>
      <c r="F645" s="17" t="s">
        <v>173</v>
      </c>
      <c r="G645" s="116">
        <f>G646</f>
        <v>0</v>
      </c>
      <c r="H645" s="116">
        <f>H646</f>
        <v>0</v>
      </c>
    </row>
    <row r="646" spans="1:8" ht="25.5" hidden="1">
      <c r="A646" s="5" t="s">
        <v>86</v>
      </c>
      <c r="B646" s="6">
        <v>969</v>
      </c>
      <c r="C646" s="7" t="s">
        <v>165</v>
      </c>
      <c r="D646" s="7" t="s">
        <v>152</v>
      </c>
      <c r="E646" s="33" t="s">
        <v>411</v>
      </c>
      <c r="F646" s="6">
        <v>200</v>
      </c>
      <c r="G646" s="113">
        <f>G647</f>
        <v>0</v>
      </c>
      <c r="H646" s="113">
        <f>H647</f>
        <v>0</v>
      </c>
    </row>
    <row r="647" spans="1:8" ht="25.5" hidden="1">
      <c r="A647" s="5" t="s">
        <v>225</v>
      </c>
      <c r="B647" s="6">
        <v>969</v>
      </c>
      <c r="C647" s="7" t="s">
        <v>165</v>
      </c>
      <c r="D647" s="7" t="s">
        <v>152</v>
      </c>
      <c r="E647" s="33" t="s">
        <v>411</v>
      </c>
      <c r="F647" s="6">
        <v>240</v>
      </c>
      <c r="G647" s="113">
        <v>0</v>
      </c>
      <c r="H647" s="113">
        <v>0</v>
      </c>
    </row>
    <row r="648" spans="1:8" ht="25.5">
      <c r="A648" s="160" t="s">
        <v>66</v>
      </c>
      <c r="B648" s="8">
        <v>969</v>
      </c>
      <c r="C648" s="4" t="s">
        <v>165</v>
      </c>
      <c r="D648" s="4" t="s">
        <v>152</v>
      </c>
      <c r="E648" s="90" t="s">
        <v>381</v>
      </c>
      <c r="F648" s="4" t="s">
        <v>173</v>
      </c>
      <c r="G648" s="115">
        <f t="shared" ref="G648:H650" si="27">G649</f>
        <v>2.25</v>
      </c>
      <c r="H648" s="115">
        <f t="shared" si="27"/>
        <v>2.25</v>
      </c>
    </row>
    <row r="649" spans="1:8">
      <c r="A649" s="37" t="s">
        <v>379</v>
      </c>
      <c r="B649" s="16">
        <v>969</v>
      </c>
      <c r="C649" s="17" t="s">
        <v>165</v>
      </c>
      <c r="D649" s="17" t="s">
        <v>152</v>
      </c>
      <c r="E649" s="17" t="s">
        <v>378</v>
      </c>
      <c r="F649" s="17" t="s">
        <v>173</v>
      </c>
      <c r="G649" s="116">
        <f t="shared" si="27"/>
        <v>2.25</v>
      </c>
      <c r="H649" s="116">
        <f t="shared" si="27"/>
        <v>2.25</v>
      </c>
    </row>
    <row r="650" spans="1:8" ht="25.5">
      <c r="A650" s="5" t="s">
        <v>86</v>
      </c>
      <c r="B650" s="6">
        <v>969</v>
      </c>
      <c r="C650" s="7" t="s">
        <v>165</v>
      </c>
      <c r="D650" s="7" t="s">
        <v>152</v>
      </c>
      <c r="E650" s="7" t="s">
        <v>378</v>
      </c>
      <c r="F650" s="6">
        <v>200</v>
      </c>
      <c r="G650" s="113">
        <f t="shared" si="27"/>
        <v>2.25</v>
      </c>
      <c r="H650" s="113">
        <f t="shared" si="27"/>
        <v>2.25</v>
      </c>
    </row>
    <row r="651" spans="1:8" ht="25.5">
      <c r="A651" s="32" t="s">
        <v>225</v>
      </c>
      <c r="B651" s="6">
        <v>969</v>
      </c>
      <c r="C651" s="7" t="s">
        <v>165</v>
      </c>
      <c r="D651" s="7" t="s">
        <v>152</v>
      </c>
      <c r="E651" s="7" t="s">
        <v>378</v>
      </c>
      <c r="F651" s="6">
        <v>240</v>
      </c>
      <c r="G651" s="113">
        <v>2.25</v>
      </c>
      <c r="H651" s="113">
        <v>2.25</v>
      </c>
    </row>
    <row r="652" spans="1:8" ht="18" customHeight="1">
      <c r="A652" s="3" t="s">
        <v>168</v>
      </c>
      <c r="B652" s="8">
        <v>969</v>
      </c>
      <c r="C652" s="8">
        <v>10</v>
      </c>
      <c r="D652" s="4" t="s">
        <v>145</v>
      </c>
      <c r="E652" s="4" t="s">
        <v>293</v>
      </c>
      <c r="F652" s="4" t="s">
        <v>173</v>
      </c>
      <c r="G652" s="115">
        <f>G653</f>
        <v>6444.0820000000003</v>
      </c>
      <c r="H652" s="115">
        <f>H653</f>
        <v>7076.2939999999999</v>
      </c>
    </row>
    <row r="653" spans="1:8" s="18" customFormat="1" ht="18.75" customHeight="1">
      <c r="A653" s="12" t="s">
        <v>185</v>
      </c>
      <c r="B653" s="13">
        <v>969</v>
      </c>
      <c r="C653" s="13">
        <v>10</v>
      </c>
      <c r="D653" s="14" t="s">
        <v>152</v>
      </c>
      <c r="E653" s="14" t="s">
        <v>293</v>
      </c>
      <c r="F653" s="14" t="s">
        <v>173</v>
      </c>
      <c r="G653" s="114">
        <f>G654</f>
        <v>6444.0820000000003</v>
      </c>
      <c r="H653" s="114">
        <f>H654</f>
        <v>7076.2939999999999</v>
      </c>
    </row>
    <row r="654" spans="1:8" ht="38.25">
      <c r="A654" s="167" t="s">
        <v>22</v>
      </c>
      <c r="B654" s="8">
        <v>969</v>
      </c>
      <c r="C654" s="8">
        <v>10</v>
      </c>
      <c r="D654" s="4" t="s">
        <v>152</v>
      </c>
      <c r="E654" s="4" t="s">
        <v>454</v>
      </c>
      <c r="F654" s="4" t="s">
        <v>173</v>
      </c>
      <c r="G654" s="115">
        <f>G655+G658</f>
        <v>6444.0820000000003</v>
      </c>
      <c r="H654" s="115">
        <f>H655+H658</f>
        <v>7076.2939999999999</v>
      </c>
    </row>
    <row r="655" spans="1:8" s="18" customFormat="1" ht="38.25">
      <c r="A655" s="37" t="s">
        <v>26</v>
      </c>
      <c r="B655" s="16">
        <v>969</v>
      </c>
      <c r="C655" s="17">
        <v>10</v>
      </c>
      <c r="D655" s="17" t="s">
        <v>152</v>
      </c>
      <c r="E655" s="17" t="s">
        <v>476</v>
      </c>
      <c r="F655" s="16" t="s">
        <v>173</v>
      </c>
      <c r="G655" s="116">
        <f>G656</f>
        <v>1616.402</v>
      </c>
      <c r="H655" s="116">
        <f>H656</f>
        <v>1616.402</v>
      </c>
    </row>
    <row r="656" spans="1:8">
      <c r="A656" s="32" t="s">
        <v>203</v>
      </c>
      <c r="B656" s="6">
        <v>969</v>
      </c>
      <c r="C656" s="7">
        <v>10</v>
      </c>
      <c r="D656" s="7" t="s">
        <v>152</v>
      </c>
      <c r="E656" s="7" t="s">
        <v>476</v>
      </c>
      <c r="F656" s="6">
        <v>300</v>
      </c>
      <c r="G656" s="113">
        <f>G657</f>
        <v>1616.402</v>
      </c>
      <c r="H656" s="113">
        <f>H657</f>
        <v>1616.402</v>
      </c>
    </row>
    <row r="657" spans="1:8" ht="25.5">
      <c r="A657" s="32" t="s">
        <v>420</v>
      </c>
      <c r="B657" s="6">
        <v>969</v>
      </c>
      <c r="C657" s="7">
        <v>10</v>
      </c>
      <c r="D657" s="7" t="s">
        <v>152</v>
      </c>
      <c r="E657" s="7" t="s">
        <v>476</v>
      </c>
      <c r="F657" s="6">
        <v>320</v>
      </c>
      <c r="G657" s="195">
        <v>1616.402</v>
      </c>
      <c r="H657" s="113">
        <v>1616.402</v>
      </c>
    </row>
    <row r="658" spans="1:8" s="18" customFormat="1" ht="25.5">
      <c r="A658" s="37" t="s">
        <v>453</v>
      </c>
      <c r="B658" s="6">
        <v>969</v>
      </c>
      <c r="C658" s="7">
        <v>10</v>
      </c>
      <c r="D658" s="7" t="s">
        <v>152</v>
      </c>
      <c r="E658" s="17" t="s">
        <v>476</v>
      </c>
      <c r="F658" s="16" t="s">
        <v>173</v>
      </c>
      <c r="G658" s="188">
        <f>G659</f>
        <v>4827.68</v>
      </c>
      <c r="H658" s="116">
        <f>H659</f>
        <v>5459.8919999999998</v>
      </c>
    </row>
    <row r="659" spans="1:8">
      <c r="A659" s="32" t="s">
        <v>203</v>
      </c>
      <c r="B659" s="6">
        <v>969</v>
      </c>
      <c r="C659" s="7">
        <v>10</v>
      </c>
      <c r="D659" s="7" t="s">
        <v>152</v>
      </c>
      <c r="E659" s="7" t="s">
        <v>476</v>
      </c>
      <c r="F659" s="6">
        <v>300</v>
      </c>
      <c r="G659" s="187">
        <f>G660</f>
        <v>4827.68</v>
      </c>
      <c r="H659" s="113">
        <f>H660</f>
        <v>5459.8919999999998</v>
      </c>
    </row>
    <row r="660" spans="1:8" ht="25.5">
      <c r="A660" s="32" t="s">
        <v>420</v>
      </c>
      <c r="B660" s="6">
        <v>969</v>
      </c>
      <c r="C660" s="7">
        <v>10</v>
      </c>
      <c r="D660" s="7" t="s">
        <v>152</v>
      </c>
      <c r="E660" s="7" t="s">
        <v>476</v>
      </c>
      <c r="F660" s="6">
        <v>320</v>
      </c>
      <c r="G660" s="187">
        <f>3308.985+1518.695</f>
        <v>4827.68</v>
      </c>
      <c r="H660" s="113">
        <v>5459.8919999999998</v>
      </c>
    </row>
    <row r="661" spans="1:8" s="18" customFormat="1" ht="13.5">
      <c r="A661" s="3" t="s">
        <v>167</v>
      </c>
      <c r="B661" s="8">
        <v>969</v>
      </c>
      <c r="C661" s="4" t="s">
        <v>188</v>
      </c>
      <c r="D661" s="4" t="s">
        <v>145</v>
      </c>
      <c r="E661" s="4" t="s">
        <v>293</v>
      </c>
      <c r="F661" s="4" t="s">
        <v>173</v>
      </c>
      <c r="G661" s="111">
        <f>G662+G682</f>
        <v>35173.148000000001</v>
      </c>
      <c r="H661" s="111">
        <f>H662+H682</f>
        <v>37184.989000000001</v>
      </c>
    </row>
    <row r="662" spans="1:8" s="18" customFormat="1" ht="13.5">
      <c r="A662" s="12" t="s">
        <v>194</v>
      </c>
      <c r="B662" s="13">
        <v>969</v>
      </c>
      <c r="C662" s="14" t="s">
        <v>188</v>
      </c>
      <c r="D662" s="14" t="s">
        <v>158</v>
      </c>
      <c r="E662" s="14" t="s">
        <v>293</v>
      </c>
      <c r="F662" s="14" t="s">
        <v>173</v>
      </c>
      <c r="G662" s="111">
        <f>G663</f>
        <v>16809.147999999997</v>
      </c>
      <c r="H662" s="111">
        <f>H663</f>
        <v>17734.988999999998</v>
      </c>
    </row>
    <row r="663" spans="1:8" s="18" customFormat="1" ht="41.45" customHeight="1">
      <c r="A663" s="56" t="s">
        <v>65</v>
      </c>
      <c r="B663" s="8">
        <v>969</v>
      </c>
      <c r="C663" s="4" t="s">
        <v>188</v>
      </c>
      <c r="D663" s="4" t="s">
        <v>158</v>
      </c>
      <c r="E663" s="4" t="s">
        <v>333</v>
      </c>
      <c r="F663" s="4" t="s">
        <v>173</v>
      </c>
      <c r="G663" s="110">
        <f>G664</f>
        <v>16809.147999999997</v>
      </c>
      <c r="H663" s="110">
        <f>H664</f>
        <v>17734.988999999998</v>
      </c>
    </row>
    <row r="664" spans="1:8" s="20" customFormat="1" ht="27">
      <c r="A664" s="57" t="s">
        <v>256</v>
      </c>
      <c r="B664" s="13">
        <v>969</v>
      </c>
      <c r="C664" s="14" t="s">
        <v>188</v>
      </c>
      <c r="D664" s="14" t="s">
        <v>158</v>
      </c>
      <c r="E664" s="14" t="s">
        <v>336</v>
      </c>
      <c r="F664" s="14" t="s">
        <v>173</v>
      </c>
      <c r="G664" s="111">
        <f>G665+G670+G673+G676+G679</f>
        <v>16809.147999999997</v>
      </c>
      <c r="H664" s="111">
        <f>H665+H670+H673+H676+H679</f>
        <v>17734.988999999998</v>
      </c>
    </row>
    <row r="665" spans="1:8" s="20" customFormat="1" ht="39">
      <c r="A665" s="165" t="s">
        <v>263</v>
      </c>
      <c r="B665" s="16">
        <v>969</v>
      </c>
      <c r="C665" s="17" t="s">
        <v>188</v>
      </c>
      <c r="D665" s="17" t="s">
        <v>158</v>
      </c>
      <c r="E665" s="38" t="s">
        <v>347</v>
      </c>
      <c r="F665" s="17" t="s">
        <v>173</v>
      </c>
      <c r="G665" s="112">
        <f>G666+G668</f>
        <v>1048.42</v>
      </c>
      <c r="H665" s="112">
        <f>H666+H668</f>
        <v>1048.42</v>
      </c>
    </row>
    <row r="666" spans="1:8" s="20" customFormat="1" ht="51.75">
      <c r="A666" s="5" t="s">
        <v>201</v>
      </c>
      <c r="B666" s="6">
        <v>969</v>
      </c>
      <c r="C666" s="7" t="s">
        <v>188</v>
      </c>
      <c r="D666" s="7" t="s">
        <v>158</v>
      </c>
      <c r="E666" s="33" t="s">
        <v>347</v>
      </c>
      <c r="F666" s="7" t="s">
        <v>202</v>
      </c>
      <c r="G666" s="109">
        <f>G667</f>
        <v>242.5</v>
      </c>
      <c r="H666" s="109">
        <f>H667</f>
        <v>242.5</v>
      </c>
    </row>
    <row r="667" spans="1:8" s="20" customFormat="1" ht="13.5">
      <c r="A667" s="5" t="s">
        <v>221</v>
      </c>
      <c r="B667" s="6">
        <v>969</v>
      </c>
      <c r="C667" s="7" t="s">
        <v>188</v>
      </c>
      <c r="D667" s="7" t="s">
        <v>158</v>
      </c>
      <c r="E667" s="33" t="s">
        <v>347</v>
      </c>
      <c r="F667" s="7" t="s">
        <v>222</v>
      </c>
      <c r="G667" s="155">
        <v>242.5</v>
      </c>
      <c r="H667" s="155">
        <v>242.5</v>
      </c>
    </row>
    <row r="668" spans="1:8" s="20" customFormat="1" ht="26.25">
      <c r="A668" s="5" t="s">
        <v>86</v>
      </c>
      <c r="B668" s="6">
        <v>969</v>
      </c>
      <c r="C668" s="7" t="s">
        <v>188</v>
      </c>
      <c r="D668" s="7" t="s">
        <v>158</v>
      </c>
      <c r="E668" s="33" t="s">
        <v>347</v>
      </c>
      <c r="F668" s="7" t="s">
        <v>198</v>
      </c>
      <c r="G668" s="109">
        <f>G669</f>
        <v>805.92</v>
      </c>
      <c r="H668" s="109">
        <f>H669</f>
        <v>805.92</v>
      </c>
    </row>
    <row r="669" spans="1:8" s="20" customFormat="1" ht="26.25">
      <c r="A669" s="5" t="s">
        <v>225</v>
      </c>
      <c r="B669" s="6">
        <v>969</v>
      </c>
      <c r="C669" s="7" t="s">
        <v>188</v>
      </c>
      <c r="D669" s="7" t="s">
        <v>158</v>
      </c>
      <c r="E669" s="33" t="s">
        <v>347</v>
      </c>
      <c r="F669" s="7" t="s">
        <v>226</v>
      </c>
      <c r="G669" s="109">
        <v>805.92</v>
      </c>
      <c r="H669" s="109">
        <v>805.92</v>
      </c>
    </row>
    <row r="670" spans="1:8" s="20" customFormat="1" ht="39">
      <c r="A670" s="51" t="s">
        <v>236</v>
      </c>
      <c r="B670" s="36">
        <v>969</v>
      </c>
      <c r="C670" s="38" t="s">
        <v>188</v>
      </c>
      <c r="D670" s="38" t="s">
        <v>158</v>
      </c>
      <c r="E670" s="38" t="s">
        <v>394</v>
      </c>
      <c r="F670" s="38" t="s">
        <v>173</v>
      </c>
      <c r="G670" s="112">
        <f>G671</f>
        <v>15350</v>
      </c>
      <c r="H670" s="112">
        <f>H671</f>
        <v>16275</v>
      </c>
    </row>
    <row r="671" spans="1:8" s="20" customFormat="1" ht="26.25">
      <c r="A671" s="32" t="s">
        <v>207</v>
      </c>
      <c r="B671" s="34">
        <v>969</v>
      </c>
      <c r="C671" s="33" t="s">
        <v>188</v>
      </c>
      <c r="D671" s="33" t="s">
        <v>158</v>
      </c>
      <c r="E671" s="33" t="s">
        <v>394</v>
      </c>
      <c r="F671" s="7" t="s">
        <v>206</v>
      </c>
      <c r="G671" s="109">
        <f>G672</f>
        <v>15350</v>
      </c>
      <c r="H671" s="109">
        <f>H672</f>
        <v>16275</v>
      </c>
    </row>
    <row r="672" spans="1:8" s="20" customFormat="1" ht="13.5">
      <c r="A672" s="32" t="s">
        <v>238</v>
      </c>
      <c r="B672" s="34">
        <v>969</v>
      </c>
      <c r="C672" s="33" t="s">
        <v>188</v>
      </c>
      <c r="D672" s="33" t="s">
        <v>158</v>
      </c>
      <c r="E672" s="33" t="s">
        <v>394</v>
      </c>
      <c r="F672" s="7" t="s">
        <v>239</v>
      </c>
      <c r="G672" s="109">
        <v>15350</v>
      </c>
      <c r="H672" s="109">
        <v>16275</v>
      </c>
    </row>
    <row r="673" spans="1:8" s="20" customFormat="1" ht="27" hidden="1" customHeight="1">
      <c r="A673" s="146" t="s">
        <v>45</v>
      </c>
      <c r="B673" s="147">
        <v>969</v>
      </c>
      <c r="C673" s="148" t="s">
        <v>188</v>
      </c>
      <c r="D673" s="148" t="s">
        <v>158</v>
      </c>
      <c r="E673" s="148" t="s">
        <v>496</v>
      </c>
      <c r="F673" s="148" t="s">
        <v>173</v>
      </c>
      <c r="G673" s="150">
        <f>G674</f>
        <v>0</v>
      </c>
      <c r="H673" s="150">
        <f>H674</f>
        <v>0</v>
      </c>
    </row>
    <row r="674" spans="1:8" s="20" customFormat="1" ht="26.25" hidden="1">
      <c r="A674" s="151" t="s">
        <v>207</v>
      </c>
      <c r="B674" s="152">
        <v>969</v>
      </c>
      <c r="C674" s="153" t="s">
        <v>188</v>
      </c>
      <c r="D674" s="153" t="s">
        <v>158</v>
      </c>
      <c r="E674" s="153" t="s">
        <v>496</v>
      </c>
      <c r="F674" s="153" t="s">
        <v>206</v>
      </c>
      <c r="G674" s="109"/>
      <c r="H674" s="109"/>
    </row>
    <row r="675" spans="1:8" s="20" customFormat="1" ht="13.5" hidden="1">
      <c r="A675" s="151" t="s">
        <v>238</v>
      </c>
      <c r="B675" s="152">
        <v>969</v>
      </c>
      <c r="C675" s="153" t="s">
        <v>188</v>
      </c>
      <c r="D675" s="153" t="s">
        <v>158</v>
      </c>
      <c r="E675" s="153" t="s">
        <v>496</v>
      </c>
      <c r="F675" s="153" t="s">
        <v>239</v>
      </c>
      <c r="G675" s="109"/>
      <c r="H675" s="109"/>
    </row>
    <row r="676" spans="1:8" s="20" customFormat="1" ht="26.25">
      <c r="A676" s="37" t="s">
        <v>139</v>
      </c>
      <c r="B676" s="34">
        <v>969</v>
      </c>
      <c r="C676" s="38" t="s">
        <v>188</v>
      </c>
      <c r="D676" s="38" t="s">
        <v>158</v>
      </c>
      <c r="E676" s="189" t="s">
        <v>509</v>
      </c>
      <c r="F676" s="38" t="s">
        <v>173</v>
      </c>
      <c r="G676" s="116">
        <f>G677</f>
        <v>14.475</v>
      </c>
      <c r="H676" s="116">
        <f>H677</f>
        <v>14.475</v>
      </c>
    </row>
    <row r="677" spans="1:8" s="20" customFormat="1" ht="26.25">
      <c r="A677" s="32" t="s">
        <v>207</v>
      </c>
      <c r="B677" s="34">
        <v>969</v>
      </c>
      <c r="C677" s="33" t="s">
        <v>188</v>
      </c>
      <c r="D677" s="33" t="s">
        <v>158</v>
      </c>
      <c r="E677" s="190" t="s">
        <v>509</v>
      </c>
      <c r="F677" s="33" t="s">
        <v>206</v>
      </c>
      <c r="G677" s="113">
        <f>G678</f>
        <v>14.475</v>
      </c>
      <c r="H677" s="113">
        <f>H678</f>
        <v>14.475</v>
      </c>
    </row>
    <row r="678" spans="1:8" s="20" customFormat="1" ht="13.5">
      <c r="A678" s="32" t="s">
        <v>238</v>
      </c>
      <c r="B678" s="34">
        <v>969</v>
      </c>
      <c r="C678" s="33" t="s">
        <v>188</v>
      </c>
      <c r="D678" s="33" t="s">
        <v>158</v>
      </c>
      <c r="E678" s="190" t="s">
        <v>509</v>
      </c>
      <c r="F678" s="33" t="s">
        <v>239</v>
      </c>
      <c r="G678" s="109">
        <v>14.475</v>
      </c>
      <c r="H678" s="109">
        <v>14.475</v>
      </c>
    </row>
    <row r="679" spans="1:8" s="20" customFormat="1" ht="27" customHeight="1">
      <c r="A679" s="15" t="s">
        <v>503</v>
      </c>
      <c r="B679" s="36">
        <v>969</v>
      </c>
      <c r="C679" s="38" t="s">
        <v>188</v>
      </c>
      <c r="D679" s="38" t="s">
        <v>158</v>
      </c>
      <c r="E679" s="189" t="s">
        <v>510</v>
      </c>
      <c r="F679" s="38" t="s">
        <v>173</v>
      </c>
      <c r="G679" s="112">
        <f>G680</f>
        <v>396.25299999999999</v>
      </c>
      <c r="H679" s="112">
        <f>H680</f>
        <v>397.09399999999999</v>
      </c>
    </row>
    <row r="680" spans="1:8" s="20" customFormat="1" ht="26.25">
      <c r="A680" s="5" t="s">
        <v>207</v>
      </c>
      <c r="B680" s="6">
        <v>969</v>
      </c>
      <c r="C680" s="7" t="s">
        <v>188</v>
      </c>
      <c r="D680" s="7" t="s">
        <v>158</v>
      </c>
      <c r="E680" s="190" t="s">
        <v>510</v>
      </c>
      <c r="F680" s="7" t="s">
        <v>206</v>
      </c>
      <c r="G680" s="109">
        <f>G681</f>
        <v>396.25299999999999</v>
      </c>
      <c r="H680" s="109">
        <f>H681</f>
        <v>397.09399999999999</v>
      </c>
    </row>
    <row r="681" spans="1:8" s="20" customFormat="1" ht="13.5">
      <c r="A681" s="5" t="s">
        <v>238</v>
      </c>
      <c r="B681" s="6">
        <v>969</v>
      </c>
      <c r="C681" s="7" t="s">
        <v>188</v>
      </c>
      <c r="D681" s="7" t="s">
        <v>158</v>
      </c>
      <c r="E681" s="190" t="s">
        <v>510</v>
      </c>
      <c r="F681" s="7" t="s">
        <v>239</v>
      </c>
      <c r="G681" s="109">
        <v>396.25299999999999</v>
      </c>
      <c r="H681" s="109">
        <v>397.09399999999999</v>
      </c>
    </row>
    <row r="682" spans="1:8" s="20" customFormat="1" ht="17.25" customHeight="1">
      <c r="A682" s="12" t="s">
        <v>500</v>
      </c>
      <c r="B682" s="13">
        <v>969</v>
      </c>
      <c r="C682" s="14" t="s">
        <v>188</v>
      </c>
      <c r="D682" s="14" t="s">
        <v>150</v>
      </c>
      <c r="E682" s="171" t="s">
        <v>293</v>
      </c>
      <c r="F682" s="14" t="s">
        <v>173</v>
      </c>
      <c r="G682" s="111">
        <f t="shared" ref="G682:H686" si="28">G683</f>
        <v>18364</v>
      </c>
      <c r="H682" s="111">
        <f t="shared" si="28"/>
        <v>19450</v>
      </c>
    </row>
    <row r="683" spans="1:8" s="20" customFormat="1" ht="39.75" customHeight="1">
      <c r="A683" s="56" t="s">
        <v>65</v>
      </c>
      <c r="B683" s="8">
        <v>969</v>
      </c>
      <c r="C683" s="4" t="s">
        <v>188</v>
      </c>
      <c r="D683" s="4" t="s">
        <v>150</v>
      </c>
      <c r="E683" s="168" t="s">
        <v>333</v>
      </c>
      <c r="F683" s="4" t="s">
        <v>173</v>
      </c>
      <c r="G683" s="110">
        <f t="shared" si="28"/>
        <v>18364</v>
      </c>
      <c r="H683" s="110">
        <f t="shared" si="28"/>
        <v>19450</v>
      </c>
    </row>
    <row r="684" spans="1:8" s="20" customFormat="1" ht="28.5" customHeight="1">
      <c r="A684" s="57" t="s">
        <v>256</v>
      </c>
      <c r="B684" s="13">
        <v>969</v>
      </c>
      <c r="C684" s="14" t="s">
        <v>188</v>
      </c>
      <c r="D684" s="14" t="s">
        <v>150</v>
      </c>
      <c r="E684" s="171" t="s">
        <v>336</v>
      </c>
      <c r="F684" s="14" t="s">
        <v>173</v>
      </c>
      <c r="G684" s="111">
        <f>G685+G688</f>
        <v>18364</v>
      </c>
      <c r="H684" s="111">
        <f>H685+H688</f>
        <v>19450</v>
      </c>
    </row>
    <row r="685" spans="1:8" s="20" customFormat="1" ht="38.25" customHeight="1">
      <c r="A685" s="21" t="s">
        <v>236</v>
      </c>
      <c r="B685" s="16">
        <v>969</v>
      </c>
      <c r="C685" s="17" t="s">
        <v>188</v>
      </c>
      <c r="D685" s="17" t="s">
        <v>150</v>
      </c>
      <c r="E685" s="148" t="s">
        <v>337</v>
      </c>
      <c r="F685" s="17" t="s">
        <v>173</v>
      </c>
      <c r="G685" s="112">
        <f t="shared" si="28"/>
        <v>18214</v>
      </c>
      <c r="H685" s="112">
        <f t="shared" si="28"/>
        <v>19300</v>
      </c>
    </row>
    <row r="686" spans="1:8" s="20" customFormat="1" ht="26.25">
      <c r="A686" s="182" t="s">
        <v>207</v>
      </c>
      <c r="B686" s="6">
        <v>969</v>
      </c>
      <c r="C686" s="7" t="s">
        <v>188</v>
      </c>
      <c r="D686" s="7" t="s">
        <v>150</v>
      </c>
      <c r="E686" s="153" t="s">
        <v>337</v>
      </c>
      <c r="F686" s="7" t="s">
        <v>206</v>
      </c>
      <c r="G686" s="109">
        <f t="shared" si="28"/>
        <v>18214</v>
      </c>
      <c r="H686" s="109">
        <f t="shared" si="28"/>
        <v>19300</v>
      </c>
    </row>
    <row r="687" spans="1:8" s="20" customFormat="1" ht="13.5">
      <c r="A687" s="5" t="s">
        <v>238</v>
      </c>
      <c r="B687" s="6">
        <v>969</v>
      </c>
      <c r="C687" s="7" t="s">
        <v>188</v>
      </c>
      <c r="D687" s="7" t="s">
        <v>150</v>
      </c>
      <c r="E687" s="153" t="s">
        <v>337</v>
      </c>
      <c r="F687" s="7" t="s">
        <v>239</v>
      </c>
      <c r="G687" s="109">
        <v>18214</v>
      </c>
      <c r="H687" s="109">
        <v>19300</v>
      </c>
    </row>
    <row r="688" spans="1:8" s="20" customFormat="1" ht="26.25">
      <c r="A688" s="15" t="s">
        <v>486</v>
      </c>
      <c r="B688" s="16">
        <v>969</v>
      </c>
      <c r="C688" s="17" t="s">
        <v>188</v>
      </c>
      <c r="D688" s="17" t="s">
        <v>150</v>
      </c>
      <c r="E688" s="148" t="s">
        <v>487</v>
      </c>
      <c r="F688" s="17" t="s">
        <v>173</v>
      </c>
      <c r="G688" s="112">
        <v>150</v>
      </c>
      <c r="H688" s="112">
        <v>150</v>
      </c>
    </row>
    <row r="689" spans="1:8" s="20" customFormat="1" ht="26.25">
      <c r="A689" s="5" t="s">
        <v>207</v>
      </c>
      <c r="B689" s="6">
        <v>969</v>
      </c>
      <c r="C689" s="7" t="s">
        <v>188</v>
      </c>
      <c r="D689" s="7" t="s">
        <v>150</v>
      </c>
      <c r="E689" s="153" t="s">
        <v>487</v>
      </c>
      <c r="F689" s="7" t="s">
        <v>206</v>
      </c>
      <c r="G689" s="109">
        <v>150</v>
      </c>
      <c r="H689" s="109">
        <v>150</v>
      </c>
    </row>
    <row r="690" spans="1:8" s="20" customFormat="1" ht="13.5">
      <c r="A690" s="5" t="s">
        <v>238</v>
      </c>
      <c r="B690" s="6">
        <v>969</v>
      </c>
      <c r="C690" s="7" t="s">
        <v>188</v>
      </c>
      <c r="D690" s="7" t="s">
        <v>150</v>
      </c>
      <c r="E690" s="153" t="s">
        <v>487</v>
      </c>
      <c r="F690" s="7" t="s">
        <v>239</v>
      </c>
      <c r="G690" s="109">
        <v>150</v>
      </c>
      <c r="H690" s="109">
        <v>150</v>
      </c>
    </row>
    <row r="691" spans="1:8" ht="20.25" customHeight="1">
      <c r="A691" s="132" t="s">
        <v>181</v>
      </c>
      <c r="B691" s="133">
        <v>973</v>
      </c>
      <c r="C691" s="131" t="s">
        <v>145</v>
      </c>
      <c r="D691" s="131" t="s">
        <v>145</v>
      </c>
      <c r="E691" s="131" t="s">
        <v>293</v>
      </c>
      <c r="F691" s="131" t="s">
        <v>173</v>
      </c>
      <c r="G691" s="118">
        <f>G692</f>
        <v>3742</v>
      </c>
      <c r="H691" s="118">
        <f>H692</f>
        <v>3893</v>
      </c>
    </row>
    <row r="692" spans="1:8" s="19" customFormat="1">
      <c r="A692" s="3" t="s">
        <v>143</v>
      </c>
      <c r="B692" s="8">
        <v>973</v>
      </c>
      <c r="C692" s="4" t="s">
        <v>144</v>
      </c>
      <c r="D692" s="4" t="s">
        <v>145</v>
      </c>
      <c r="E692" s="4" t="s">
        <v>293</v>
      </c>
      <c r="F692" s="4" t="s">
        <v>173</v>
      </c>
      <c r="G692" s="110">
        <f>G693</f>
        <v>3742</v>
      </c>
      <c r="H692" s="110">
        <f>H693</f>
        <v>3893</v>
      </c>
    </row>
    <row r="693" spans="1:8" s="19" customFormat="1" ht="40.5">
      <c r="A693" s="12" t="s">
        <v>149</v>
      </c>
      <c r="B693" s="13">
        <v>973</v>
      </c>
      <c r="C693" s="14" t="s">
        <v>144</v>
      </c>
      <c r="D693" s="14" t="s">
        <v>150</v>
      </c>
      <c r="E693" s="14" t="s">
        <v>293</v>
      </c>
      <c r="F693" s="13" t="s">
        <v>177</v>
      </c>
      <c r="G693" s="111">
        <f>G696</f>
        <v>3742</v>
      </c>
      <c r="H693" s="111">
        <f>H696</f>
        <v>3893</v>
      </c>
    </row>
    <row r="694" spans="1:8" s="19" customFormat="1" ht="25.5">
      <c r="A694" s="5" t="s">
        <v>260</v>
      </c>
      <c r="B694" s="6">
        <v>973</v>
      </c>
      <c r="C694" s="7" t="s">
        <v>144</v>
      </c>
      <c r="D694" s="7" t="s">
        <v>150</v>
      </c>
      <c r="E694" s="7" t="s">
        <v>286</v>
      </c>
      <c r="F694" s="6" t="s">
        <v>177</v>
      </c>
      <c r="G694" s="109">
        <f>G696</f>
        <v>3742</v>
      </c>
      <c r="H694" s="109">
        <f>H696</f>
        <v>3893</v>
      </c>
    </row>
    <row r="695" spans="1:8" s="19" customFormat="1" ht="25.5">
      <c r="A695" s="5" t="s">
        <v>369</v>
      </c>
      <c r="B695" s="6">
        <v>973</v>
      </c>
      <c r="C695" s="7" t="s">
        <v>144</v>
      </c>
      <c r="D695" s="7" t="s">
        <v>150</v>
      </c>
      <c r="E695" s="7" t="s">
        <v>287</v>
      </c>
      <c r="F695" s="6" t="s">
        <v>177</v>
      </c>
      <c r="G695" s="109">
        <f>G696</f>
        <v>3742</v>
      </c>
      <c r="H695" s="109">
        <f>H696</f>
        <v>3893</v>
      </c>
    </row>
    <row r="696" spans="1:8" s="20" customFormat="1" ht="26.25">
      <c r="A696" s="15" t="s">
        <v>209</v>
      </c>
      <c r="B696" s="16">
        <v>973</v>
      </c>
      <c r="C696" s="17" t="s">
        <v>144</v>
      </c>
      <c r="D696" s="17" t="s">
        <v>150</v>
      </c>
      <c r="E696" s="38" t="s">
        <v>288</v>
      </c>
      <c r="F696" s="17" t="s">
        <v>173</v>
      </c>
      <c r="G696" s="112">
        <f>G697+G699+G701</f>
        <v>3742</v>
      </c>
      <c r="H696" s="112">
        <f>H697+H699+H701</f>
        <v>3893</v>
      </c>
    </row>
    <row r="697" spans="1:8" s="18" customFormat="1" ht="51">
      <c r="A697" s="5" t="s">
        <v>201</v>
      </c>
      <c r="B697" s="6">
        <v>973</v>
      </c>
      <c r="C697" s="7" t="s">
        <v>144</v>
      </c>
      <c r="D697" s="7" t="s">
        <v>150</v>
      </c>
      <c r="E697" s="33" t="s">
        <v>288</v>
      </c>
      <c r="F697" s="7" t="s">
        <v>202</v>
      </c>
      <c r="G697" s="155">
        <f>G698</f>
        <v>3090</v>
      </c>
      <c r="H697" s="155">
        <f>H698</f>
        <v>3210</v>
      </c>
    </row>
    <row r="698" spans="1:8" s="18" customFormat="1" ht="25.5">
      <c r="A698" s="5" t="s">
        <v>224</v>
      </c>
      <c r="B698" s="6">
        <v>973</v>
      </c>
      <c r="C698" s="7" t="s">
        <v>144</v>
      </c>
      <c r="D698" s="7" t="s">
        <v>150</v>
      </c>
      <c r="E698" s="33" t="s">
        <v>288</v>
      </c>
      <c r="F698" s="7" t="s">
        <v>223</v>
      </c>
      <c r="G698" s="155">
        <v>3090</v>
      </c>
      <c r="H698" s="155">
        <v>3210</v>
      </c>
    </row>
    <row r="699" spans="1:8" s="18" customFormat="1" ht="25.5">
      <c r="A699" s="5" t="s">
        <v>86</v>
      </c>
      <c r="B699" s="6">
        <v>973</v>
      </c>
      <c r="C699" s="7" t="s">
        <v>144</v>
      </c>
      <c r="D699" s="7" t="s">
        <v>150</v>
      </c>
      <c r="E699" s="33" t="s">
        <v>288</v>
      </c>
      <c r="F699" s="7" t="s">
        <v>198</v>
      </c>
      <c r="G699" s="109">
        <f>G700</f>
        <v>651.70000000000005</v>
      </c>
      <c r="H699" s="109">
        <f>H700</f>
        <v>682.7</v>
      </c>
    </row>
    <row r="700" spans="1:8" s="18" customFormat="1" ht="25.5">
      <c r="A700" s="5" t="s">
        <v>225</v>
      </c>
      <c r="B700" s="6">
        <v>973</v>
      </c>
      <c r="C700" s="7" t="s">
        <v>144</v>
      </c>
      <c r="D700" s="7" t="s">
        <v>150</v>
      </c>
      <c r="E700" s="33" t="s">
        <v>288</v>
      </c>
      <c r="F700" s="7" t="s">
        <v>226</v>
      </c>
      <c r="G700" s="109">
        <v>651.70000000000005</v>
      </c>
      <c r="H700" s="109">
        <v>682.7</v>
      </c>
    </row>
    <row r="701" spans="1:8" s="20" customFormat="1" ht="13.5">
      <c r="A701" s="44" t="s">
        <v>199</v>
      </c>
      <c r="B701" s="6">
        <v>973</v>
      </c>
      <c r="C701" s="7" t="s">
        <v>144</v>
      </c>
      <c r="D701" s="7" t="s">
        <v>150</v>
      </c>
      <c r="E701" s="33" t="s">
        <v>288</v>
      </c>
      <c r="F701" s="6">
        <v>800</v>
      </c>
      <c r="G701" s="109">
        <f>G702</f>
        <v>0.3</v>
      </c>
      <c r="H701" s="109">
        <f>H702</f>
        <v>0.3</v>
      </c>
    </row>
    <row r="702" spans="1:8" s="20" customFormat="1" ht="13.5">
      <c r="A702" s="44" t="s">
        <v>228</v>
      </c>
      <c r="B702" s="6">
        <v>973</v>
      </c>
      <c r="C702" s="7" t="s">
        <v>144</v>
      </c>
      <c r="D702" s="7" t="s">
        <v>150</v>
      </c>
      <c r="E702" s="33" t="s">
        <v>288</v>
      </c>
      <c r="F702" s="6">
        <v>850</v>
      </c>
      <c r="G702" s="109">
        <v>0.3</v>
      </c>
      <c r="H702" s="109">
        <v>0.3</v>
      </c>
    </row>
    <row r="703" spans="1:8" s="20" customFormat="1" ht="29.25">
      <c r="A703" s="132" t="s">
        <v>197</v>
      </c>
      <c r="B703" s="133">
        <v>981</v>
      </c>
      <c r="C703" s="131" t="s">
        <v>145</v>
      </c>
      <c r="D703" s="131" t="s">
        <v>145</v>
      </c>
      <c r="E703" s="131" t="s">
        <v>293</v>
      </c>
      <c r="F703" s="131" t="s">
        <v>173</v>
      </c>
      <c r="G703" s="118">
        <f t="shared" ref="G703:H706" si="29">G704</f>
        <v>5099</v>
      </c>
      <c r="H703" s="118">
        <f t="shared" si="29"/>
        <v>5284</v>
      </c>
    </row>
    <row r="704" spans="1:8" s="20" customFormat="1" ht="13.5">
      <c r="A704" s="3" t="s">
        <v>143</v>
      </c>
      <c r="B704" s="8">
        <v>981</v>
      </c>
      <c r="C704" s="4" t="s">
        <v>144</v>
      </c>
      <c r="D704" s="4" t="s">
        <v>145</v>
      </c>
      <c r="E704" s="4" t="s">
        <v>293</v>
      </c>
      <c r="F704" s="4" t="s">
        <v>173</v>
      </c>
      <c r="G704" s="110">
        <f t="shared" si="29"/>
        <v>5099</v>
      </c>
      <c r="H704" s="110">
        <f t="shared" si="29"/>
        <v>5284</v>
      </c>
    </row>
    <row r="705" spans="1:8" s="18" customFormat="1" ht="40.5">
      <c r="A705" s="12" t="s">
        <v>153</v>
      </c>
      <c r="B705" s="13">
        <v>981</v>
      </c>
      <c r="C705" s="14" t="s">
        <v>144</v>
      </c>
      <c r="D705" s="14" t="s">
        <v>154</v>
      </c>
      <c r="E705" s="14" t="s">
        <v>293</v>
      </c>
      <c r="F705" s="14" t="s">
        <v>173</v>
      </c>
      <c r="G705" s="114">
        <f t="shared" si="29"/>
        <v>5099</v>
      </c>
      <c r="H705" s="114">
        <f t="shared" si="29"/>
        <v>5284</v>
      </c>
    </row>
    <row r="706" spans="1:8" s="18" customFormat="1" ht="25.5">
      <c r="A706" s="5" t="s">
        <v>260</v>
      </c>
      <c r="B706" s="6">
        <v>981</v>
      </c>
      <c r="C706" s="7" t="s">
        <v>144</v>
      </c>
      <c r="D706" s="7" t="s">
        <v>154</v>
      </c>
      <c r="E706" s="7" t="s">
        <v>286</v>
      </c>
      <c r="F706" s="7" t="s">
        <v>173</v>
      </c>
      <c r="G706" s="109">
        <f t="shared" si="29"/>
        <v>5099</v>
      </c>
      <c r="H706" s="109">
        <f t="shared" si="29"/>
        <v>5284</v>
      </c>
    </row>
    <row r="707" spans="1:8" s="18" customFormat="1" ht="25.5">
      <c r="A707" s="5" t="s">
        <v>369</v>
      </c>
      <c r="B707" s="6">
        <v>981</v>
      </c>
      <c r="C707" s="7" t="s">
        <v>144</v>
      </c>
      <c r="D707" s="7" t="s">
        <v>154</v>
      </c>
      <c r="E707" s="7" t="s">
        <v>287</v>
      </c>
      <c r="F707" s="7" t="s">
        <v>173</v>
      </c>
      <c r="G707" s="109">
        <f>G708+G715</f>
        <v>5099</v>
      </c>
      <c r="H707" s="109">
        <f>H708+H715</f>
        <v>5284</v>
      </c>
    </row>
    <row r="708" spans="1:8" s="18" customFormat="1" ht="25.5">
      <c r="A708" s="15" t="s">
        <v>209</v>
      </c>
      <c r="B708" s="16">
        <v>981</v>
      </c>
      <c r="C708" s="17" t="s">
        <v>144</v>
      </c>
      <c r="D708" s="17" t="s">
        <v>154</v>
      </c>
      <c r="E708" s="38" t="s">
        <v>288</v>
      </c>
      <c r="F708" s="17" t="s">
        <v>173</v>
      </c>
      <c r="G708" s="112">
        <f>G709+G711+G713</f>
        <v>1120</v>
      </c>
      <c r="H708" s="112">
        <f>H709+H711+H713</f>
        <v>1146</v>
      </c>
    </row>
    <row r="709" spans="1:8" s="18" customFormat="1" ht="51">
      <c r="A709" s="5" t="s">
        <v>201</v>
      </c>
      <c r="B709" s="6">
        <v>981</v>
      </c>
      <c r="C709" s="7" t="s">
        <v>144</v>
      </c>
      <c r="D709" s="7" t="s">
        <v>154</v>
      </c>
      <c r="E709" s="33" t="s">
        <v>288</v>
      </c>
      <c r="F709" s="7" t="s">
        <v>202</v>
      </c>
      <c r="G709" s="109">
        <f>G710</f>
        <v>641</v>
      </c>
      <c r="H709" s="109">
        <f>H710</f>
        <v>667</v>
      </c>
    </row>
    <row r="710" spans="1:8" s="18" customFormat="1" ht="25.5">
      <c r="A710" s="5" t="s">
        <v>224</v>
      </c>
      <c r="B710" s="6">
        <v>981</v>
      </c>
      <c r="C710" s="7" t="s">
        <v>144</v>
      </c>
      <c r="D710" s="7" t="s">
        <v>154</v>
      </c>
      <c r="E710" s="33" t="s">
        <v>288</v>
      </c>
      <c r="F710" s="7" t="s">
        <v>223</v>
      </c>
      <c r="G710" s="155">
        <v>641</v>
      </c>
      <c r="H710" s="155">
        <v>667</v>
      </c>
    </row>
    <row r="711" spans="1:8" s="18" customFormat="1" ht="25.5">
      <c r="A711" s="5" t="s">
        <v>86</v>
      </c>
      <c r="B711" s="6">
        <v>981</v>
      </c>
      <c r="C711" s="7" t="s">
        <v>144</v>
      </c>
      <c r="D711" s="7" t="s">
        <v>154</v>
      </c>
      <c r="E711" s="33" t="s">
        <v>288</v>
      </c>
      <c r="F711" s="7" t="s">
        <v>198</v>
      </c>
      <c r="G711" s="109">
        <f>G712</f>
        <v>468</v>
      </c>
      <c r="H711" s="109">
        <f>H712</f>
        <v>468</v>
      </c>
    </row>
    <row r="712" spans="1:8" s="18" customFormat="1" ht="25.5">
      <c r="A712" s="5" t="s">
        <v>225</v>
      </c>
      <c r="B712" s="6">
        <v>981</v>
      </c>
      <c r="C712" s="7" t="s">
        <v>144</v>
      </c>
      <c r="D712" s="7" t="s">
        <v>154</v>
      </c>
      <c r="E712" s="33" t="s">
        <v>288</v>
      </c>
      <c r="F712" s="7" t="s">
        <v>226</v>
      </c>
      <c r="G712" s="109">
        <v>468</v>
      </c>
      <c r="H712" s="109">
        <v>468</v>
      </c>
    </row>
    <row r="713" spans="1:8" s="18" customFormat="1">
      <c r="A713" s="44" t="s">
        <v>199</v>
      </c>
      <c r="B713" s="6">
        <v>981</v>
      </c>
      <c r="C713" s="7" t="s">
        <v>144</v>
      </c>
      <c r="D713" s="7" t="s">
        <v>154</v>
      </c>
      <c r="E713" s="33" t="s">
        <v>288</v>
      </c>
      <c r="F713" s="6">
        <v>800</v>
      </c>
      <c r="G713" s="109">
        <f>G714</f>
        <v>11</v>
      </c>
      <c r="H713" s="109">
        <f>H714</f>
        <v>11</v>
      </c>
    </row>
    <row r="714" spans="1:8" s="18" customFormat="1">
      <c r="A714" s="44" t="s">
        <v>228</v>
      </c>
      <c r="B714" s="6">
        <v>981</v>
      </c>
      <c r="C714" s="7" t="s">
        <v>144</v>
      </c>
      <c r="D714" s="7" t="s">
        <v>154</v>
      </c>
      <c r="E714" s="33" t="s">
        <v>288</v>
      </c>
      <c r="F714" s="6">
        <v>850</v>
      </c>
      <c r="G714" s="109">
        <v>11</v>
      </c>
      <c r="H714" s="109">
        <v>11</v>
      </c>
    </row>
    <row r="715" spans="1:8" s="18" customFormat="1" ht="25.5">
      <c r="A715" s="15" t="s">
        <v>444</v>
      </c>
      <c r="B715" s="16">
        <v>981</v>
      </c>
      <c r="C715" s="17" t="s">
        <v>144</v>
      </c>
      <c r="D715" s="17" t="s">
        <v>154</v>
      </c>
      <c r="E715" s="17" t="s">
        <v>348</v>
      </c>
      <c r="F715" s="17" t="s">
        <v>173</v>
      </c>
      <c r="G715" s="112">
        <f>G717</f>
        <v>3979</v>
      </c>
      <c r="H715" s="112">
        <f>H717</f>
        <v>4138</v>
      </c>
    </row>
    <row r="716" spans="1:8" s="18" customFormat="1" ht="51">
      <c r="A716" s="5" t="s">
        <v>201</v>
      </c>
      <c r="B716" s="6">
        <v>981</v>
      </c>
      <c r="C716" s="7" t="s">
        <v>144</v>
      </c>
      <c r="D716" s="7" t="s">
        <v>154</v>
      </c>
      <c r="E716" s="7" t="s">
        <v>348</v>
      </c>
      <c r="F716" s="6">
        <v>100</v>
      </c>
      <c r="G716" s="109">
        <f>G717</f>
        <v>3979</v>
      </c>
      <c r="H716" s="109">
        <f>H717</f>
        <v>4138</v>
      </c>
    </row>
    <row r="717" spans="1:8" s="18" customFormat="1" ht="25.5">
      <c r="A717" s="5" t="s">
        <v>224</v>
      </c>
      <c r="B717" s="6">
        <v>981</v>
      </c>
      <c r="C717" s="7" t="s">
        <v>144</v>
      </c>
      <c r="D717" s="7" t="s">
        <v>154</v>
      </c>
      <c r="E717" s="7" t="s">
        <v>348</v>
      </c>
      <c r="F717" s="6">
        <v>120</v>
      </c>
      <c r="G717" s="155">
        <v>3979</v>
      </c>
      <c r="H717" s="155">
        <v>4138</v>
      </c>
    </row>
    <row r="718" spans="1:8" s="18" customFormat="1" ht="28.5">
      <c r="A718" s="129" t="s">
        <v>182</v>
      </c>
      <c r="B718" s="130" t="s">
        <v>183</v>
      </c>
      <c r="C718" s="131" t="s">
        <v>145</v>
      </c>
      <c r="D718" s="131" t="s">
        <v>145</v>
      </c>
      <c r="E718" s="131" t="s">
        <v>293</v>
      </c>
      <c r="F718" s="131" t="s">
        <v>173</v>
      </c>
      <c r="G718" s="118">
        <f>G719+G739</f>
        <v>57385.9</v>
      </c>
      <c r="H718" s="118">
        <f>H719+H739</f>
        <v>58056.9</v>
      </c>
    </row>
    <row r="719" spans="1:8">
      <c r="A719" s="3" t="s">
        <v>143</v>
      </c>
      <c r="B719" s="8">
        <v>992</v>
      </c>
      <c r="C719" s="4" t="s">
        <v>144</v>
      </c>
      <c r="D719" s="4" t="s">
        <v>145</v>
      </c>
      <c r="E719" s="4" t="s">
        <v>293</v>
      </c>
      <c r="F719" s="4" t="s">
        <v>173</v>
      </c>
      <c r="G719" s="110">
        <f>G720+G733</f>
        <v>15595</v>
      </c>
      <c r="H719" s="110">
        <f>H720+H733</f>
        <v>16266</v>
      </c>
    </row>
    <row r="720" spans="1:8" ht="40.5">
      <c r="A720" s="12" t="s">
        <v>153</v>
      </c>
      <c r="B720" s="13">
        <v>992</v>
      </c>
      <c r="C720" s="14" t="s">
        <v>144</v>
      </c>
      <c r="D720" s="14" t="s">
        <v>154</v>
      </c>
      <c r="E720" s="14" t="s">
        <v>293</v>
      </c>
      <c r="F720" s="14" t="s">
        <v>173</v>
      </c>
      <c r="G720" s="114">
        <f>G724</f>
        <v>15595</v>
      </c>
      <c r="H720" s="114">
        <f>H724</f>
        <v>16266</v>
      </c>
    </row>
    <row r="721" spans="1:8" hidden="1">
      <c r="A721" s="137" t="s">
        <v>407</v>
      </c>
      <c r="B721" s="16">
        <v>992</v>
      </c>
      <c r="C721" s="17" t="s">
        <v>144</v>
      </c>
      <c r="D721" s="17" t="s">
        <v>154</v>
      </c>
      <c r="E721" s="38" t="s">
        <v>411</v>
      </c>
      <c r="F721" s="17" t="s">
        <v>173</v>
      </c>
      <c r="G721" s="113">
        <f>G722</f>
        <v>0</v>
      </c>
      <c r="H721" s="113">
        <f>H722</f>
        <v>0</v>
      </c>
    </row>
    <row r="722" spans="1:8" ht="25.5" hidden="1">
      <c r="A722" s="5" t="s">
        <v>86</v>
      </c>
      <c r="B722" s="6">
        <v>992</v>
      </c>
      <c r="C722" s="7" t="s">
        <v>144</v>
      </c>
      <c r="D722" s="7" t="s">
        <v>154</v>
      </c>
      <c r="E722" s="33" t="s">
        <v>411</v>
      </c>
      <c r="F722" s="6">
        <v>200</v>
      </c>
      <c r="G722" s="113">
        <f>G723</f>
        <v>0</v>
      </c>
      <c r="H722" s="113">
        <f>H723</f>
        <v>0</v>
      </c>
    </row>
    <row r="723" spans="1:8" ht="25.5" hidden="1">
      <c r="A723" s="5" t="s">
        <v>225</v>
      </c>
      <c r="B723" s="6">
        <v>992</v>
      </c>
      <c r="C723" s="7" t="s">
        <v>144</v>
      </c>
      <c r="D723" s="7" t="s">
        <v>154</v>
      </c>
      <c r="E723" s="33" t="s">
        <v>411</v>
      </c>
      <c r="F723" s="6">
        <v>240</v>
      </c>
      <c r="G723" s="113"/>
      <c r="H723" s="113">
        <v>0</v>
      </c>
    </row>
    <row r="724" spans="1:8" ht="25.5">
      <c r="A724" s="5" t="s">
        <v>260</v>
      </c>
      <c r="B724" s="6">
        <v>992</v>
      </c>
      <c r="C724" s="7" t="s">
        <v>144</v>
      </c>
      <c r="D724" s="7" t="s">
        <v>154</v>
      </c>
      <c r="E724" s="7" t="s">
        <v>286</v>
      </c>
      <c r="F724" s="7" t="s">
        <v>173</v>
      </c>
      <c r="G724" s="113">
        <f>G725</f>
        <v>15595</v>
      </c>
      <c r="H724" s="113">
        <f>H725</f>
        <v>16266</v>
      </c>
    </row>
    <row r="725" spans="1:8" ht="25.5">
      <c r="A725" s="5" t="s">
        <v>369</v>
      </c>
      <c r="B725" s="6">
        <v>992</v>
      </c>
      <c r="C725" s="7" t="s">
        <v>144</v>
      </c>
      <c r="D725" s="7" t="s">
        <v>154</v>
      </c>
      <c r="E725" s="7" t="s">
        <v>287</v>
      </c>
      <c r="F725" s="7" t="s">
        <v>173</v>
      </c>
      <c r="G725" s="113">
        <f>G726</f>
        <v>15595</v>
      </c>
      <c r="H725" s="113">
        <f>H726</f>
        <v>16266</v>
      </c>
    </row>
    <row r="726" spans="1:8" ht="25.5">
      <c r="A726" s="15" t="s">
        <v>209</v>
      </c>
      <c r="B726" s="16">
        <v>992</v>
      </c>
      <c r="C726" s="17" t="s">
        <v>144</v>
      </c>
      <c r="D726" s="17" t="s">
        <v>154</v>
      </c>
      <c r="E726" s="38" t="s">
        <v>288</v>
      </c>
      <c r="F726" s="17" t="s">
        <v>173</v>
      </c>
      <c r="G726" s="116">
        <f>G727+G729+G731</f>
        <v>15595</v>
      </c>
      <c r="H726" s="116">
        <f>H727+H729+H731</f>
        <v>16266</v>
      </c>
    </row>
    <row r="727" spans="1:8" ht="51">
      <c r="A727" s="5" t="s">
        <v>201</v>
      </c>
      <c r="B727" s="6">
        <v>992</v>
      </c>
      <c r="C727" s="7" t="s">
        <v>144</v>
      </c>
      <c r="D727" s="7" t="s">
        <v>154</v>
      </c>
      <c r="E727" s="33" t="s">
        <v>288</v>
      </c>
      <c r="F727" s="7" t="s">
        <v>202</v>
      </c>
      <c r="G727" s="109">
        <f>G728</f>
        <v>13624</v>
      </c>
      <c r="H727" s="109">
        <f>H728</f>
        <v>14170</v>
      </c>
    </row>
    <row r="728" spans="1:8" ht="25.5">
      <c r="A728" s="5" t="s">
        <v>224</v>
      </c>
      <c r="B728" s="6">
        <v>992</v>
      </c>
      <c r="C728" s="7" t="s">
        <v>144</v>
      </c>
      <c r="D728" s="7" t="s">
        <v>154</v>
      </c>
      <c r="E728" s="33" t="s">
        <v>288</v>
      </c>
      <c r="F728" s="7" t="s">
        <v>223</v>
      </c>
      <c r="G728" s="155">
        <v>13624</v>
      </c>
      <c r="H728" s="155">
        <v>14170</v>
      </c>
    </row>
    <row r="729" spans="1:8" ht="25.5">
      <c r="A729" s="5" t="s">
        <v>86</v>
      </c>
      <c r="B729" s="6">
        <v>992</v>
      </c>
      <c r="C729" s="17" t="s">
        <v>144</v>
      </c>
      <c r="D729" s="17" t="s">
        <v>154</v>
      </c>
      <c r="E729" s="33" t="s">
        <v>288</v>
      </c>
      <c r="F729" s="7" t="s">
        <v>198</v>
      </c>
      <c r="G729" s="109">
        <f>G730</f>
        <v>1964</v>
      </c>
      <c r="H729" s="109">
        <f>H730</f>
        <v>2089</v>
      </c>
    </row>
    <row r="730" spans="1:8" ht="25.5">
      <c r="A730" s="5" t="s">
        <v>225</v>
      </c>
      <c r="B730" s="6">
        <v>992</v>
      </c>
      <c r="C730" s="17" t="s">
        <v>144</v>
      </c>
      <c r="D730" s="17" t="s">
        <v>154</v>
      </c>
      <c r="E730" s="33" t="s">
        <v>288</v>
      </c>
      <c r="F730" s="7" t="s">
        <v>226</v>
      </c>
      <c r="G730" s="155">
        <v>1964</v>
      </c>
      <c r="H730" s="155">
        <v>2089</v>
      </c>
    </row>
    <row r="731" spans="1:8">
      <c r="A731" s="44" t="s">
        <v>199</v>
      </c>
      <c r="B731" s="6">
        <v>992</v>
      </c>
      <c r="C731" s="17" t="s">
        <v>144</v>
      </c>
      <c r="D731" s="17" t="s">
        <v>154</v>
      </c>
      <c r="E731" s="33" t="s">
        <v>288</v>
      </c>
      <c r="F731" s="6">
        <v>800</v>
      </c>
      <c r="G731" s="109">
        <f>G732</f>
        <v>7</v>
      </c>
      <c r="H731" s="109">
        <f>H732</f>
        <v>7</v>
      </c>
    </row>
    <row r="732" spans="1:8">
      <c r="A732" s="44" t="s">
        <v>228</v>
      </c>
      <c r="B732" s="6">
        <v>992</v>
      </c>
      <c r="C732" s="17" t="s">
        <v>144</v>
      </c>
      <c r="D732" s="17" t="s">
        <v>154</v>
      </c>
      <c r="E732" s="33" t="s">
        <v>288</v>
      </c>
      <c r="F732" s="6">
        <v>850</v>
      </c>
      <c r="G732" s="109">
        <v>7</v>
      </c>
      <c r="H732" s="109">
        <v>7</v>
      </c>
    </row>
    <row r="733" spans="1:8" ht="13.5" hidden="1">
      <c r="A733" s="12" t="s">
        <v>157</v>
      </c>
      <c r="B733" s="13">
        <v>992</v>
      </c>
      <c r="C733" s="14" t="s">
        <v>144</v>
      </c>
      <c r="D733" s="14" t="s">
        <v>187</v>
      </c>
      <c r="E733" s="14" t="s">
        <v>293</v>
      </c>
      <c r="F733" s="13" t="s">
        <v>177</v>
      </c>
      <c r="G733" s="162">
        <f>G736</f>
        <v>0</v>
      </c>
      <c r="H733" s="162">
        <f>H736</f>
        <v>0</v>
      </c>
    </row>
    <row r="734" spans="1:8" ht="25.5" hidden="1">
      <c r="A734" s="5" t="s">
        <v>260</v>
      </c>
      <c r="B734" s="6">
        <v>992</v>
      </c>
      <c r="C734" s="7" t="s">
        <v>144</v>
      </c>
      <c r="D734" s="7" t="s">
        <v>187</v>
      </c>
      <c r="E734" s="7" t="s">
        <v>286</v>
      </c>
      <c r="F734" s="6" t="s">
        <v>177</v>
      </c>
      <c r="G734" s="155">
        <f t="shared" ref="G734:H737" si="30">G735</f>
        <v>0</v>
      </c>
      <c r="H734" s="155">
        <f t="shared" si="30"/>
        <v>0</v>
      </c>
    </row>
    <row r="735" spans="1:8" ht="25.5" hidden="1">
      <c r="A735" s="5" t="s">
        <v>369</v>
      </c>
      <c r="B735" s="6">
        <v>992</v>
      </c>
      <c r="C735" s="7" t="s">
        <v>144</v>
      </c>
      <c r="D735" s="7" t="s">
        <v>187</v>
      </c>
      <c r="E735" s="7" t="s">
        <v>287</v>
      </c>
      <c r="F735" s="6" t="s">
        <v>177</v>
      </c>
      <c r="G735" s="155">
        <f t="shared" si="30"/>
        <v>0</v>
      </c>
      <c r="H735" s="155">
        <f t="shared" si="30"/>
        <v>0</v>
      </c>
    </row>
    <row r="736" spans="1:8" ht="25.5" hidden="1">
      <c r="A736" s="15" t="s">
        <v>214</v>
      </c>
      <c r="B736" s="16">
        <v>992</v>
      </c>
      <c r="C736" s="17" t="s">
        <v>144</v>
      </c>
      <c r="D736" s="17">
        <v>13</v>
      </c>
      <c r="E736" s="38" t="s">
        <v>289</v>
      </c>
      <c r="F736" s="17" t="s">
        <v>173</v>
      </c>
      <c r="G736" s="150">
        <f t="shared" si="30"/>
        <v>0</v>
      </c>
      <c r="H736" s="150">
        <f t="shared" si="30"/>
        <v>0</v>
      </c>
    </row>
    <row r="737" spans="1:8" hidden="1">
      <c r="A737" s="44" t="s">
        <v>199</v>
      </c>
      <c r="B737" s="6">
        <v>992</v>
      </c>
      <c r="C737" s="7" t="s">
        <v>144</v>
      </c>
      <c r="D737" s="7">
        <v>13</v>
      </c>
      <c r="E737" s="33" t="s">
        <v>289</v>
      </c>
      <c r="F737" s="7" t="s">
        <v>200</v>
      </c>
      <c r="G737" s="155">
        <f t="shared" si="30"/>
        <v>0</v>
      </c>
      <c r="H737" s="155">
        <f t="shared" si="30"/>
        <v>0</v>
      </c>
    </row>
    <row r="738" spans="1:8" hidden="1">
      <c r="A738" s="45" t="s">
        <v>246</v>
      </c>
      <c r="B738" s="6">
        <v>992</v>
      </c>
      <c r="C738" s="7" t="s">
        <v>144</v>
      </c>
      <c r="D738" s="7">
        <v>13</v>
      </c>
      <c r="E738" s="33" t="s">
        <v>289</v>
      </c>
      <c r="F738" s="7" t="s">
        <v>231</v>
      </c>
      <c r="G738" s="155">
        <v>0</v>
      </c>
      <c r="H738" s="155">
        <v>0</v>
      </c>
    </row>
    <row r="739" spans="1:8" ht="25.5">
      <c r="A739" s="39" t="s">
        <v>91</v>
      </c>
      <c r="B739" s="8">
        <v>992</v>
      </c>
      <c r="C739" s="8">
        <v>14</v>
      </c>
      <c r="D739" s="4" t="s">
        <v>145</v>
      </c>
      <c r="E739" s="4" t="s">
        <v>293</v>
      </c>
      <c r="F739" s="4" t="s">
        <v>173</v>
      </c>
      <c r="G739" s="110">
        <f>G740</f>
        <v>41790.9</v>
      </c>
      <c r="H739" s="110">
        <f>H740</f>
        <v>41790.9</v>
      </c>
    </row>
    <row r="740" spans="1:8" ht="40.5">
      <c r="A740" s="12" t="s">
        <v>191</v>
      </c>
      <c r="B740" s="13">
        <v>992</v>
      </c>
      <c r="C740" s="13">
        <v>14</v>
      </c>
      <c r="D740" s="14" t="s">
        <v>144</v>
      </c>
      <c r="E740" s="14" t="s">
        <v>293</v>
      </c>
      <c r="F740" s="14" t="s">
        <v>173</v>
      </c>
      <c r="G740" s="111">
        <f>G743+G746</f>
        <v>41790.9</v>
      </c>
      <c r="H740" s="111">
        <f>H743+H746</f>
        <v>41790.9</v>
      </c>
    </row>
    <row r="741" spans="1:8" ht="23.25" customHeight="1">
      <c r="A741" s="32" t="s">
        <v>260</v>
      </c>
      <c r="B741" s="13">
        <v>992</v>
      </c>
      <c r="C741" s="13">
        <v>14</v>
      </c>
      <c r="D741" s="14" t="s">
        <v>144</v>
      </c>
      <c r="E741" s="14" t="s">
        <v>286</v>
      </c>
      <c r="F741" s="14" t="s">
        <v>173</v>
      </c>
      <c r="G741" s="111">
        <f>G743+G746</f>
        <v>41790.9</v>
      </c>
      <c r="H741" s="111">
        <f>H743+H746</f>
        <v>41790.9</v>
      </c>
    </row>
    <row r="742" spans="1:8" ht="25.5">
      <c r="A742" s="5" t="s">
        <v>369</v>
      </c>
      <c r="B742" s="6">
        <v>992</v>
      </c>
      <c r="C742" s="6">
        <v>14</v>
      </c>
      <c r="D742" s="7" t="s">
        <v>144</v>
      </c>
      <c r="E742" s="7" t="s">
        <v>287</v>
      </c>
      <c r="F742" s="7" t="s">
        <v>173</v>
      </c>
      <c r="G742" s="109">
        <f>G743+G746</f>
        <v>41790.9</v>
      </c>
      <c r="H742" s="109">
        <f>H743+H746</f>
        <v>41790.9</v>
      </c>
    </row>
    <row r="743" spans="1:8" s="18" customFormat="1" ht="25.5">
      <c r="A743" s="15" t="s">
        <v>213</v>
      </c>
      <c r="B743" s="16">
        <v>992</v>
      </c>
      <c r="C743" s="16">
        <v>14</v>
      </c>
      <c r="D743" s="17" t="s">
        <v>144</v>
      </c>
      <c r="E743" s="38" t="s">
        <v>349</v>
      </c>
      <c r="F743" s="38" t="s">
        <v>173</v>
      </c>
      <c r="G743" s="112">
        <f>G744</f>
        <v>8000</v>
      </c>
      <c r="H743" s="112">
        <f>H744</f>
        <v>8000</v>
      </c>
    </row>
    <row r="744" spans="1:8">
      <c r="A744" s="32" t="s">
        <v>212</v>
      </c>
      <c r="B744" s="6">
        <v>992</v>
      </c>
      <c r="C744" s="6">
        <v>14</v>
      </c>
      <c r="D744" s="7" t="s">
        <v>144</v>
      </c>
      <c r="E744" s="33" t="s">
        <v>349</v>
      </c>
      <c r="F744" s="33" t="s">
        <v>174</v>
      </c>
      <c r="G744" s="109">
        <f>G745</f>
        <v>8000</v>
      </c>
      <c r="H744" s="109">
        <f>H745</f>
        <v>8000</v>
      </c>
    </row>
    <row r="745" spans="1:8">
      <c r="A745" s="32" t="s">
        <v>248</v>
      </c>
      <c r="B745" s="6">
        <v>992</v>
      </c>
      <c r="C745" s="6">
        <v>14</v>
      </c>
      <c r="D745" s="7" t="s">
        <v>144</v>
      </c>
      <c r="E745" s="33" t="s">
        <v>349</v>
      </c>
      <c r="F745" s="33" t="s">
        <v>247</v>
      </c>
      <c r="G745" s="155">
        <v>8000</v>
      </c>
      <c r="H745" s="155">
        <v>8000</v>
      </c>
    </row>
    <row r="746" spans="1:8" s="18" customFormat="1" ht="48.75" customHeight="1">
      <c r="A746" s="15" t="s">
        <v>265</v>
      </c>
      <c r="B746" s="16">
        <v>992</v>
      </c>
      <c r="C746" s="16">
        <v>14</v>
      </c>
      <c r="D746" s="17" t="s">
        <v>144</v>
      </c>
      <c r="E746" s="38" t="s">
        <v>350</v>
      </c>
      <c r="F746" s="17" t="s">
        <v>173</v>
      </c>
      <c r="G746" s="112">
        <f>G747</f>
        <v>33790.9</v>
      </c>
      <c r="H746" s="112">
        <f>H747</f>
        <v>33790.9</v>
      </c>
    </row>
    <row r="747" spans="1:8">
      <c r="A747" s="32" t="s">
        <v>212</v>
      </c>
      <c r="B747" s="34">
        <v>992</v>
      </c>
      <c r="C747" s="34">
        <v>14</v>
      </c>
      <c r="D747" s="33" t="s">
        <v>144</v>
      </c>
      <c r="E747" s="33" t="s">
        <v>350</v>
      </c>
      <c r="F747" s="33" t="s">
        <v>174</v>
      </c>
      <c r="G747" s="109">
        <f>G748</f>
        <v>33790.9</v>
      </c>
      <c r="H747" s="109">
        <f>H748</f>
        <v>33790.9</v>
      </c>
    </row>
    <row r="748" spans="1:8">
      <c r="A748" s="32" t="s">
        <v>249</v>
      </c>
      <c r="B748" s="34">
        <v>992</v>
      </c>
      <c r="C748" s="34">
        <v>14</v>
      </c>
      <c r="D748" s="33" t="s">
        <v>144</v>
      </c>
      <c r="E748" s="33" t="s">
        <v>350</v>
      </c>
      <c r="F748" s="33" t="s">
        <v>247</v>
      </c>
      <c r="G748" s="109">
        <v>33790.9</v>
      </c>
      <c r="H748" s="109">
        <v>33790.9</v>
      </c>
    </row>
    <row r="749" spans="1:8" ht="13.5" hidden="1">
      <c r="A749" s="20" t="s">
        <v>108</v>
      </c>
      <c r="B749" s="13">
        <v>992</v>
      </c>
      <c r="C749" s="13">
        <v>14</v>
      </c>
      <c r="D749" s="14" t="s">
        <v>150</v>
      </c>
      <c r="E749" s="14" t="s">
        <v>293</v>
      </c>
      <c r="F749" s="14" t="s">
        <v>173</v>
      </c>
      <c r="G749" s="109"/>
      <c r="H749" s="109"/>
    </row>
    <row r="750" spans="1:8" ht="25.5" hidden="1">
      <c r="A750" s="32" t="s">
        <v>260</v>
      </c>
      <c r="B750" s="6">
        <v>992</v>
      </c>
      <c r="C750" s="6">
        <v>14</v>
      </c>
      <c r="D750" s="7" t="s">
        <v>150</v>
      </c>
      <c r="E750" s="7" t="s">
        <v>286</v>
      </c>
      <c r="F750" s="7" t="s">
        <v>173</v>
      </c>
      <c r="G750" s="109"/>
      <c r="H750" s="109"/>
    </row>
    <row r="751" spans="1:8" ht="25.5" hidden="1">
      <c r="A751" s="5" t="s">
        <v>369</v>
      </c>
      <c r="B751" s="6">
        <v>992</v>
      </c>
      <c r="C751" s="6">
        <v>14</v>
      </c>
      <c r="D751" s="7" t="s">
        <v>150</v>
      </c>
      <c r="E751" s="7" t="s">
        <v>287</v>
      </c>
      <c r="F751" s="7" t="s">
        <v>173</v>
      </c>
      <c r="G751" s="109"/>
      <c r="H751" s="109"/>
    </row>
    <row r="752" spans="1:8" ht="45.75" hidden="1" customHeight="1">
      <c r="A752" s="37" t="s">
        <v>104</v>
      </c>
      <c r="B752" s="16">
        <v>992</v>
      </c>
      <c r="C752" s="16">
        <v>14</v>
      </c>
      <c r="D752" s="17" t="s">
        <v>150</v>
      </c>
      <c r="E752" s="17" t="s">
        <v>109</v>
      </c>
      <c r="F752" s="17" t="s">
        <v>173</v>
      </c>
      <c r="G752" s="109"/>
      <c r="H752" s="109"/>
    </row>
    <row r="753" spans="1:8" hidden="1">
      <c r="A753" s="32" t="s">
        <v>212</v>
      </c>
      <c r="B753" s="34">
        <v>992</v>
      </c>
      <c r="C753" s="34">
        <v>14</v>
      </c>
      <c r="D753" s="33" t="s">
        <v>150</v>
      </c>
      <c r="E753" s="33" t="s">
        <v>109</v>
      </c>
      <c r="F753" s="33" t="s">
        <v>174</v>
      </c>
      <c r="G753" s="109"/>
      <c r="H753" s="109"/>
    </row>
    <row r="754" spans="1:8" hidden="1">
      <c r="A754" s="32" t="s">
        <v>110</v>
      </c>
      <c r="B754" s="34">
        <v>992</v>
      </c>
      <c r="C754" s="34">
        <v>14</v>
      </c>
      <c r="D754" s="33" t="s">
        <v>150</v>
      </c>
      <c r="E754" s="33" t="s">
        <v>109</v>
      </c>
      <c r="F754" s="33" t="s">
        <v>111</v>
      </c>
      <c r="G754" s="109"/>
      <c r="H754" s="109"/>
    </row>
    <row r="755" spans="1:8" ht="17.25" customHeight="1">
      <c r="A755" s="48" t="s">
        <v>376</v>
      </c>
      <c r="B755" s="34"/>
      <c r="C755" s="34"/>
      <c r="D755" s="33"/>
      <c r="E755" s="33"/>
      <c r="F755" s="33"/>
      <c r="G755" s="110">
        <f>26181.303+9728-4030</f>
        <v>31879.303</v>
      </c>
      <c r="H755" s="110">
        <f>47831.962+13642-4030</f>
        <v>57443.962</v>
      </c>
    </row>
    <row r="756" spans="1:8" ht="18.75" customHeight="1">
      <c r="A756" s="135" t="s">
        <v>193</v>
      </c>
      <c r="B756" s="130"/>
      <c r="C756" s="120"/>
      <c r="D756" s="120"/>
      <c r="E756" s="136"/>
      <c r="F756" s="120"/>
      <c r="G756" s="118">
        <f>G22+G358+G565+G691+G718+G703+G755</f>
        <v>3012941.4829999995</v>
      </c>
      <c r="H756" s="118">
        <f>H22+H358+H565+H691+H718+H703+H755</f>
        <v>2028280.0710000002</v>
      </c>
    </row>
    <row r="757" spans="1:8" ht="18.75" customHeight="1">
      <c r="A757" s="9" t="s">
        <v>195</v>
      </c>
      <c r="B757" s="70"/>
      <c r="C757" s="4"/>
      <c r="D757" s="4"/>
      <c r="E757" s="22"/>
      <c r="F757" s="4"/>
      <c r="G757" s="115">
        <v>0</v>
      </c>
      <c r="H757" s="115">
        <v>0</v>
      </c>
    </row>
  </sheetData>
  <mergeCells count="17">
    <mergeCell ref="A18:H18"/>
    <mergeCell ref="D7:G7"/>
    <mergeCell ref="D8:G8"/>
    <mergeCell ref="D2:H2"/>
    <mergeCell ref="D4:G4"/>
    <mergeCell ref="D5:H5"/>
    <mergeCell ref="D16:G16"/>
    <mergeCell ref="D1:F1"/>
    <mergeCell ref="D9:F9"/>
    <mergeCell ref="D17:F17"/>
    <mergeCell ref="D3:F3"/>
    <mergeCell ref="D6:F6"/>
    <mergeCell ref="D11:E11"/>
    <mergeCell ref="D12:G12"/>
    <mergeCell ref="D13:G13"/>
    <mergeCell ref="D14:F14"/>
    <mergeCell ref="D15:G15"/>
  </mergeCells>
  <phoneticPr fontId="0" type="noConversion"/>
  <pageMargins left="0.69" right="0.15748031496062992" top="0.15748031496062992" bottom="0.11811023622047245" header="0.15748031496062992" footer="0.19685039370078741"/>
  <pageSetup paperSize="9" scale="75" fitToHeight="1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0"/>
  <sheetViews>
    <sheetView tabSelected="1" workbookViewId="0">
      <selection activeCell="B10" sqref="B10:D10"/>
    </sheetView>
  </sheetViews>
  <sheetFormatPr defaultRowHeight="12.75"/>
  <cols>
    <col min="1" max="1" width="63" style="2" customWidth="1"/>
    <col min="2" max="2" width="12.85546875" style="2" customWidth="1"/>
    <col min="3" max="3" width="13.42578125" style="2" customWidth="1"/>
    <col min="4" max="4" width="15.28515625" style="2" customWidth="1"/>
    <col min="5" max="5" width="15.7109375" style="2" customWidth="1"/>
    <col min="6" max="16384" width="9.140625" style="2"/>
  </cols>
  <sheetData>
    <row r="1" spans="2:6" ht="14.25" customHeight="1">
      <c r="C1" s="210" t="s">
        <v>19</v>
      </c>
      <c r="D1" s="210"/>
    </row>
    <row r="2" spans="2:6" ht="15">
      <c r="C2" s="204" t="s">
        <v>9</v>
      </c>
      <c r="D2" s="204"/>
      <c r="E2" s="209"/>
    </row>
    <row r="3" spans="2:6" ht="15">
      <c r="C3" s="204" t="s">
        <v>380</v>
      </c>
      <c r="D3" s="204"/>
    </row>
    <row r="4" spans="2:6" ht="13.5">
      <c r="C4" s="204" t="s">
        <v>520</v>
      </c>
      <c r="D4" s="209"/>
      <c r="E4" s="209"/>
    </row>
    <row r="5" spans="2:6" ht="13.5">
      <c r="C5" s="204" t="s">
        <v>518</v>
      </c>
      <c r="D5" s="209"/>
      <c r="E5" s="209"/>
    </row>
    <row r="6" spans="2:6" ht="15">
      <c r="C6" s="206" t="s">
        <v>186</v>
      </c>
      <c r="D6" s="206"/>
    </row>
    <row r="7" spans="2:6" ht="15">
      <c r="C7" s="206" t="s">
        <v>493</v>
      </c>
      <c r="D7" s="206"/>
      <c r="E7" s="207"/>
    </row>
    <row r="8" spans="2:6" ht="13.5">
      <c r="C8" s="204" t="s">
        <v>494</v>
      </c>
      <c r="D8" s="205"/>
      <c r="E8" s="209"/>
    </row>
    <row r="9" spans="2:6" ht="15" hidden="1">
      <c r="B9" s="204"/>
      <c r="C9" s="205"/>
    </row>
    <row r="10" spans="2:6" ht="13.5" customHeight="1">
      <c r="B10" s="212" t="s">
        <v>11</v>
      </c>
      <c r="C10" s="212"/>
      <c r="D10" s="207"/>
    </row>
    <row r="11" spans="2:6" ht="13.5" customHeight="1">
      <c r="B11" s="200"/>
      <c r="C11" s="200"/>
      <c r="D11" s="199"/>
    </row>
    <row r="12" spans="2:6" ht="13.5" customHeight="1">
      <c r="B12" s="200"/>
      <c r="C12" s="204" t="s">
        <v>8</v>
      </c>
      <c r="D12" s="205"/>
      <c r="E12" s="198"/>
      <c r="F12" s="199"/>
    </row>
    <row r="13" spans="2:6" ht="13.5" customHeight="1">
      <c r="B13" s="200"/>
      <c r="C13" s="204" t="s">
        <v>6</v>
      </c>
      <c r="D13" s="204"/>
      <c r="E13" s="204"/>
      <c r="F13" s="207"/>
    </row>
    <row r="14" spans="2:6" ht="13.5" customHeight="1">
      <c r="B14" s="200"/>
      <c r="C14" s="204" t="s">
        <v>7</v>
      </c>
      <c r="D14" s="204"/>
      <c r="E14" s="204"/>
      <c r="F14" s="207"/>
    </row>
    <row r="15" spans="2:6" ht="13.5" customHeight="1">
      <c r="B15" s="200"/>
      <c r="C15" s="206" t="s">
        <v>186</v>
      </c>
      <c r="D15" s="206"/>
      <c r="E15" s="206"/>
      <c r="F15" s="202"/>
    </row>
    <row r="16" spans="2:6" ht="13.5" customHeight="1">
      <c r="B16" s="200"/>
      <c r="C16" s="206" t="s">
        <v>493</v>
      </c>
      <c r="D16" s="206"/>
      <c r="E16" s="206"/>
      <c r="F16" s="207"/>
    </row>
    <row r="17" spans="1:6" ht="13.5" customHeight="1">
      <c r="B17" s="200"/>
      <c r="C17" s="204" t="s">
        <v>494</v>
      </c>
      <c r="D17" s="205"/>
      <c r="E17" s="205"/>
      <c r="F17" s="207"/>
    </row>
    <row r="18" spans="1:6" ht="13.5" customHeight="1">
      <c r="B18" s="200"/>
      <c r="C18" s="200"/>
      <c r="D18" s="199"/>
    </row>
    <row r="19" spans="1:6" ht="21.75" customHeight="1">
      <c r="A19" s="211" t="s">
        <v>21</v>
      </c>
      <c r="B19" s="211"/>
      <c r="C19" s="211"/>
      <c r="D19" s="209"/>
      <c r="E19" s="209"/>
    </row>
    <row r="20" spans="1:6" ht="12.75" customHeight="1">
      <c r="A20" s="76"/>
      <c r="B20" s="76"/>
      <c r="C20" s="76"/>
    </row>
    <row r="21" spans="1:6">
      <c r="A21" s="1"/>
      <c r="B21" s="1"/>
    </row>
    <row r="22" spans="1:6" s="19" customFormat="1" ht="29.25" customHeight="1">
      <c r="A22" s="31" t="s">
        <v>140</v>
      </c>
      <c r="B22" s="31" t="s">
        <v>141</v>
      </c>
      <c r="C22" s="31" t="s">
        <v>142</v>
      </c>
      <c r="D22" s="74" t="s">
        <v>445</v>
      </c>
      <c r="E22" s="74" t="s">
        <v>492</v>
      </c>
    </row>
    <row r="23" spans="1:6">
      <c r="A23" s="29">
        <v>1</v>
      </c>
      <c r="B23" s="30">
        <v>2</v>
      </c>
      <c r="C23" s="30">
        <v>3</v>
      </c>
      <c r="D23" s="122">
        <v>5</v>
      </c>
      <c r="E23" s="122">
        <v>6</v>
      </c>
    </row>
    <row r="24" spans="1:6" ht="18" customHeight="1">
      <c r="A24" s="3" t="s">
        <v>143</v>
      </c>
      <c r="B24" s="4" t="s">
        <v>144</v>
      </c>
      <c r="C24" s="4" t="s">
        <v>145</v>
      </c>
      <c r="D24" s="123">
        <f>D25+D26+D27+D28+D29+D30+D31</f>
        <v>140885.95600000001</v>
      </c>
      <c r="E24" s="123">
        <f>E25+E26+E27+E28+E29+E30+E31</f>
        <v>147299.33100000001</v>
      </c>
    </row>
    <row r="25" spans="1:6" ht="29.25" customHeight="1">
      <c r="A25" s="5" t="s">
        <v>146</v>
      </c>
      <c r="B25" s="6" t="s">
        <v>147</v>
      </c>
      <c r="C25" s="6" t="s">
        <v>148</v>
      </c>
      <c r="D25" s="124">
        <f ca="1">прилож10!G24</f>
        <v>2949</v>
      </c>
      <c r="E25" s="124">
        <f ca="1">прилож10!H24</f>
        <v>3067</v>
      </c>
    </row>
    <row r="26" spans="1:6" ht="42" customHeight="1">
      <c r="A26" s="5" t="s">
        <v>149</v>
      </c>
      <c r="B26" s="7" t="s">
        <v>144</v>
      </c>
      <c r="C26" s="7" t="s">
        <v>150</v>
      </c>
      <c r="D26" s="124">
        <f ca="1">прилож10!G693</f>
        <v>3742</v>
      </c>
      <c r="E26" s="124">
        <f ca="1">прилож10!H693</f>
        <v>3893</v>
      </c>
    </row>
    <row r="27" spans="1:6" ht="40.5" customHeight="1">
      <c r="A27" s="5" t="s">
        <v>151</v>
      </c>
      <c r="B27" s="7" t="s">
        <v>144</v>
      </c>
      <c r="C27" s="7" t="s">
        <v>152</v>
      </c>
      <c r="D27" s="124">
        <f ca="1">прилож10!G30</f>
        <v>31485</v>
      </c>
      <c r="E27" s="124">
        <f ca="1">прилож10!H30</f>
        <v>32719</v>
      </c>
    </row>
    <row r="28" spans="1:6" ht="16.5" customHeight="1">
      <c r="A28" s="44" t="s">
        <v>220</v>
      </c>
      <c r="B28" s="7" t="s">
        <v>144</v>
      </c>
      <c r="C28" s="7" t="s">
        <v>219</v>
      </c>
      <c r="D28" s="124">
        <f ca="1">прилож10!G40</f>
        <v>7.9149999999999991</v>
      </c>
      <c r="E28" s="124">
        <f ca="1">прилож10!H40</f>
        <v>7.0489999999999995</v>
      </c>
    </row>
    <row r="29" spans="1:6" ht="27.75" customHeight="1">
      <c r="A29" s="5" t="s">
        <v>153</v>
      </c>
      <c r="B29" s="7" t="s">
        <v>144</v>
      </c>
      <c r="C29" s="7" t="s">
        <v>154</v>
      </c>
      <c r="D29" s="124">
        <f ca="1">прилож10!G720+прилож10!G705</f>
        <v>20694</v>
      </c>
      <c r="E29" s="124">
        <f ca="1">прилож10!H720+прилож10!H705</f>
        <v>21550</v>
      </c>
    </row>
    <row r="30" spans="1:6" ht="17.25" customHeight="1">
      <c r="A30" s="5" t="s">
        <v>156</v>
      </c>
      <c r="B30" s="7" t="s">
        <v>144</v>
      </c>
      <c r="C30" s="7" t="s">
        <v>188</v>
      </c>
      <c r="D30" s="124">
        <f ca="1">прилож10!G46</f>
        <v>4400</v>
      </c>
      <c r="E30" s="124">
        <f ca="1">прилож10!H46</f>
        <v>4500</v>
      </c>
    </row>
    <row r="31" spans="1:6" ht="18" customHeight="1">
      <c r="A31" s="5" t="s">
        <v>157</v>
      </c>
      <c r="B31" s="7" t="s">
        <v>144</v>
      </c>
      <c r="C31" s="6">
        <v>13</v>
      </c>
      <c r="D31" s="124">
        <f ca="1">прилож10!G52+прилож10!G733</f>
        <v>77608.040999999997</v>
      </c>
      <c r="E31" s="124">
        <f ca="1">прилож10!H52+прилож10!H733</f>
        <v>81563.282000000007</v>
      </c>
    </row>
    <row r="32" spans="1:6" ht="18" customHeight="1">
      <c r="A32" s="56" t="s">
        <v>364</v>
      </c>
      <c r="B32" s="4" t="s">
        <v>150</v>
      </c>
      <c r="C32" s="4" t="s">
        <v>145</v>
      </c>
      <c r="D32" s="123">
        <f ca="1">D34+D33</f>
        <v>9603</v>
      </c>
      <c r="E32" s="123">
        <f ca="1">E34+E33</f>
        <v>9928</v>
      </c>
    </row>
    <row r="33" spans="1:5" ht="28.5" hidden="1" customHeight="1">
      <c r="A33" s="5" t="s">
        <v>441</v>
      </c>
      <c r="B33" s="7" t="s">
        <v>150</v>
      </c>
      <c r="C33" s="7" t="s">
        <v>164</v>
      </c>
      <c r="D33" s="123"/>
      <c r="E33" s="123"/>
    </row>
    <row r="34" spans="1:5" ht="27.75" customHeight="1">
      <c r="A34" s="5" t="s">
        <v>89</v>
      </c>
      <c r="B34" s="7" t="s">
        <v>150</v>
      </c>
      <c r="C34" s="7" t="s">
        <v>412</v>
      </c>
      <c r="D34" s="124">
        <f ca="1">прилож10!G172</f>
        <v>9603</v>
      </c>
      <c r="E34" s="124">
        <f ca="1">прилож10!H172</f>
        <v>9928</v>
      </c>
    </row>
    <row r="35" spans="1:5" ht="27.75" hidden="1" customHeight="1">
      <c r="A35" s="5" t="s">
        <v>133</v>
      </c>
      <c r="B35" s="7" t="s">
        <v>150</v>
      </c>
      <c r="C35" s="7" t="s">
        <v>132</v>
      </c>
      <c r="D35" s="124"/>
      <c r="E35" s="124"/>
    </row>
    <row r="36" spans="1:5" ht="16.5" customHeight="1">
      <c r="A36" s="3" t="s">
        <v>159</v>
      </c>
      <c r="B36" s="4" t="s">
        <v>152</v>
      </c>
      <c r="C36" s="4" t="s">
        <v>145</v>
      </c>
      <c r="D36" s="125">
        <f>D37+D38+D39+D40</f>
        <v>143088.48800000001</v>
      </c>
      <c r="E36" s="125">
        <f>E37+E38+E39+E40</f>
        <v>143088.48800000001</v>
      </c>
    </row>
    <row r="37" spans="1:5" ht="16.5" hidden="1" customHeight="1">
      <c r="A37" s="5" t="s">
        <v>257</v>
      </c>
      <c r="B37" s="7" t="s">
        <v>152</v>
      </c>
      <c r="C37" s="7" t="s">
        <v>158</v>
      </c>
      <c r="D37" s="109"/>
      <c r="E37" s="109"/>
    </row>
    <row r="38" spans="1:5" ht="16.5" customHeight="1">
      <c r="A38" s="61" t="s">
        <v>250</v>
      </c>
      <c r="B38" s="7" t="s">
        <v>152</v>
      </c>
      <c r="C38" s="7" t="s">
        <v>219</v>
      </c>
      <c r="D38" s="126">
        <f ca="1">прилож10!G197</f>
        <v>2085.1010000000001</v>
      </c>
      <c r="E38" s="126">
        <f ca="1">прилож10!H197</f>
        <v>2085.1010000000001</v>
      </c>
    </row>
    <row r="39" spans="1:5" ht="16.5" customHeight="1">
      <c r="A39" s="61" t="s">
        <v>418</v>
      </c>
      <c r="B39" s="7" t="s">
        <v>152</v>
      </c>
      <c r="C39" s="7" t="s">
        <v>165</v>
      </c>
      <c r="D39" s="126">
        <f ca="1">прилож10!G203</f>
        <v>3.387</v>
      </c>
      <c r="E39" s="126">
        <f ca="1">прилож10!H203</f>
        <v>3.387</v>
      </c>
    </row>
    <row r="40" spans="1:5">
      <c r="A40" s="5" t="s">
        <v>192</v>
      </c>
      <c r="B40" s="7" t="s">
        <v>152</v>
      </c>
      <c r="C40" s="7" t="s">
        <v>164</v>
      </c>
      <c r="D40" s="124">
        <f ca="1">прилож10!G209</f>
        <v>141000</v>
      </c>
      <c r="E40" s="124">
        <f ca="1">прилож10!H209</f>
        <v>141000</v>
      </c>
    </row>
    <row r="41" spans="1:5" ht="18.75" customHeight="1">
      <c r="A41" s="60" t="s">
        <v>262</v>
      </c>
      <c r="B41" s="4" t="s">
        <v>219</v>
      </c>
      <c r="C41" s="4" t="s">
        <v>145</v>
      </c>
      <c r="D41" s="123">
        <f ca="1">SUM(D42:D46)</f>
        <v>40121.513999999996</v>
      </c>
      <c r="E41" s="123">
        <f ca="1">SUM(E42:E46)</f>
        <v>29724.514999999999</v>
      </c>
    </row>
    <row r="42" spans="1:5" ht="15" customHeight="1">
      <c r="A42" s="62" t="s">
        <v>261</v>
      </c>
      <c r="B42" s="7" t="s">
        <v>219</v>
      </c>
      <c r="C42" s="7" t="s">
        <v>144</v>
      </c>
      <c r="D42" s="127">
        <f ca="1">прилож10!G236</f>
        <v>2400</v>
      </c>
      <c r="E42" s="127">
        <f ca="1">прилож10!H236</f>
        <v>2400</v>
      </c>
    </row>
    <row r="43" spans="1:5" ht="15" customHeight="1">
      <c r="A43" s="5" t="s">
        <v>270</v>
      </c>
      <c r="B43" s="7" t="s">
        <v>219</v>
      </c>
      <c r="C43" s="7" t="s">
        <v>158</v>
      </c>
      <c r="D43" s="124">
        <f ca="1">прилож10!G245</f>
        <v>23423.5</v>
      </c>
      <c r="E43" s="124">
        <f ca="1">прилож10!H245</f>
        <v>14273.5</v>
      </c>
    </row>
    <row r="44" spans="1:5" ht="15" customHeight="1">
      <c r="A44" s="5" t="s">
        <v>135</v>
      </c>
      <c r="B44" s="7" t="s">
        <v>219</v>
      </c>
      <c r="C44" s="7" t="s">
        <v>150</v>
      </c>
      <c r="D44" s="124">
        <f ca="1">прилож10!G300</f>
        <v>5630</v>
      </c>
      <c r="E44" s="124">
        <f ca="1">прилож10!H300</f>
        <v>4030</v>
      </c>
    </row>
    <row r="45" spans="1:5" ht="27" hidden="1" customHeight="1">
      <c r="A45" s="5" t="s">
        <v>58</v>
      </c>
      <c r="B45" s="7" t="s">
        <v>219</v>
      </c>
      <c r="C45" s="7" t="s">
        <v>152</v>
      </c>
      <c r="D45" s="124"/>
      <c r="E45" s="124"/>
    </row>
    <row r="46" spans="1:5" ht="18" customHeight="1">
      <c r="A46" s="69" t="s">
        <v>266</v>
      </c>
      <c r="B46" s="7" t="s">
        <v>219</v>
      </c>
      <c r="C46" s="7" t="s">
        <v>219</v>
      </c>
      <c r="D46" s="124">
        <f ca="1">прилож10!G312</f>
        <v>8668.0139999999992</v>
      </c>
      <c r="E46" s="124">
        <f ca="1">прилож10!H312</f>
        <v>9021.0149999999994</v>
      </c>
    </row>
    <row r="47" spans="1:5" ht="16.5" customHeight="1">
      <c r="A47" s="3" t="s">
        <v>160</v>
      </c>
      <c r="B47" s="4" t="s">
        <v>155</v>
      </c>
      <c r="C47" s="4" t="s">
        <v>145</v>
      </c>
      <c r="D47" s="123">
        <f ca="1">D48+D49+D50+D51+D52</f>
        <v>2426534.909</v>
      </c>
      <c r="E47" s="123">
        <f ca="1">E48+E49+E50+E51+E52</f>
        <v>1414343.4380000001</v>
      </c>
    </row>
    <row r="48" spans="1:5">
      <c r="A48" s="5" t="s">
        <v>161</v>
      </c>
      <c r="B48" s="7" t="s">
        <v>155</v>
      </c>
      <c r="C48" s="7" t="s">
        <v>144</v>
      </c>
      <c r="D48" s="124">
        <f ca="1">прилож10!G360</f>
        <v>422356.87</v>
      </c>
      <c r="E48" s="124">
        <f ca="1">прилож10!H360</f>
        <v>452535.22000000003</v>
      </c>
    </row>
    <row r="49" spans="1:5">
      <c r="A49" s="5" t="s">
        <v>162</v>
      </c>
      <c r="B49" s="7" t="s">
        <v>155</v>
      </c>
      <c r="C49" s="7" t="s">
        <v>158</v>
      </c>
      <c r="D49" s="124">
        <f ca="1">прилож10!G392</f>
        <v>1896251.7379999999</v>
      </c>
      <c r="E49" s="124">
        <f ca="1">прилож10!H392</f>
        <v>848007.57700000005</v>
      </c>
    </row>
    <row r="50" spans="1:5" ht="17.25" customHeight="1">
      <c r="A50" s="5" t="s">
        <v>377</v>
      </c>
      <c r="B50" s="7" t="s">
        <v>155</v>
      </c>
      <c r="C50" s="7" t="s">
        <v>150</v>
      </c>
      <c r="D50" s="124">
        <f ca="1">прилож10!G465+прилож10!G567</f>
        <v>75818.600000000006</v>
      </c>
      <c r="E50" s="124">
        <f ca="1">прилож10!H465+прилож10!H567</f>
        <v>80218.600000000006</v>
      </c>
    </row>
    <row r="51" spans="1:5" ht="15.75" customHeight="1">
      <c r="A51" s="5" t="s">
        <v>98</v>
      </c>
      <c r="B51" s="7" t="s">
        <v>155</v>
      </c>
      <c r="C51" s="7" t="s">
        <v>155</v>
      </c>
      <c r="D51" s="124">
        <f ca="1">прилож10!G573</f>
        <v>100</v>
      </c>
      <c r="E51" s="124">
        <f ca="1">прилож10!H573</f>
        <v>100</v>
      </c>
    </row>
    <row r="52" spans="1:5" ht="15" customHeight="1">
      <c r="A52" s="5" t="s">
        <v>163</v>
      </c>
      <c r="B52" s="7" t="s">
        <v>155</v>
      </c>
      <c r="C52" s="7" t="s">
        <v>164</v>
      </c>
      <c r="D52" s="124">
        <f ca="1">прилож10!G490</f>
        <v>32007.700999999997</v>
      </c>
      <c r="E52" s="124">
        <f ca="1">прилож10!H490</f>
        <v>33482.040999999997</v>
      </c>
    </row>
    <row r="53" spans="1:5" ht="16.5" customHeight="1">
      <c r="A53" s="3" t="s">
        <v>189</v>
      </c>
      <c r="B53" s="4" t="s">
        <v>165</v>
      </c>
      <c r="C53" s="4" t="s">
        <v>145</v>
      </c>
      <c r="D53" s="123">
        <f ca="1">D54+D55</f>
        <v>43264.372000000003</v>
      </c>
      <c r="E53" s="123">
        <f ca="1">E54+E55</f>
        <v>44288.983</v>
      </c>
    </row>
    <row r="54" spans="1:5" ht="15.75" customHeight="1">
      <c r="A54" s="5" t="s">
        <v>166</v>
      </c>
      <c r="B54" s="7" t="s">
        <v>165</v>
      </c>
      <c r="C54" s="7" t="s">
        <v>144</v>
      </c>
      <c r="D54" s="124">
        <f ca="1">прилож10!G580</f>
        <v>31935.971999999998</v>
      </c>
      <c r="E54" s="124">
        <f ca="1">прилож10!H580</f>
        <v>32537.573</v>
      </c>
    </row>
    <row r="55" spans="1:5" ht="15.75" customHeight="1">
      <c r="A55" s="5" t="s">
        <v>190</v>
      </c>
      <c r="B55" s="7" t="s">
        <v>165</v>
      </c>
      <c r="C55" s="7" t="s">
        <v>152</v>
      </c>
      <c r="D55" s="124">
        <f ca="1">прилож10!G622</f>
        <v>11328.400000000001</v>
      </c>
      <c r="E55" s="124">
        <f ca="1">прилож10!H622</f>
        <v>11751.41</v>
      </c>
    </row>
    <row r="56" spans="1:5" ht="18.75" customHeight="1">
      <c r="A56" s="3" t="s">
        <v>168</v>
      </c>
      <c r="B56" s="8">
        <v>10</v>
      </c>
      <c r="C56" s="4" t="s">
        <v>145</v>
      </c>
      <c r="D56" s="123">
        <f ca="1">SUM(D57:D59)</f>
        <v>97609.892999999996</v>
      </c>
      <c r="E56" s="123">
        <f ca="1">SUM(E57:E59)</f>
        <v>100077.465</v>
      </c>
    </row>
    <row r="57" spans="1:5" ht="15.75" customHeight="1">
      <c r="A57" s="5" t="s">
        <v>169</v>
      </c>
      <c r="B57" s="6">
        <v>10</v>
      </c>
      <c r="C57" s="7" t="s">
        <v>144</v>
      </c>
      <c r="D57" s="124">
        <f ca="1">прилож10!G328</f>
        <v>3565</v>
      </c>
      <c r="E57" s="124">
        <f ca="1">прилож10!H328</f>
        <v>3708</v>
      </c>
    </row>
    <row r="58" spans="1:5" ht="15.75" customHeight="1">
      <c r="A58" s="5" t="s">
        <v>428</v>
      </c>
      <c r="B58" s="6">
        <v>10</v>
      </c>
      <c r="C58" s="7" t="s">
        <v>150</v>
      </c>
      <c r="D58" s="124">
        <f ca="1">прилож10!G547</f>
        <v>4160</v>
      </c>
      <c r="E58" s="124">
        <f ca="1">прилож10!H547</f>
        <v>4160</v>
      </c>
    </row>
    <row r="59" spans="1:5" ht="15.75" customHeight="1">
      <c r="A59" s="5" t="s">
        <v>185</v>
      </c>
      <c r="B59" s="6">
        <v>10</v>
      </c>
      <c r="C59" s="7" t="s">
        <v>152</v>
      </c>
      <c r="D59" s="124">
        <f ca="1">прилож10!G553+прилож10!G334+прилож10!G653</f>
        <v>89884.892999999996</v>
      </c>
      <c r="E59" s="124">
        <f ca="1">прилож10!H553+прилож10!H334+прилож10!H653</f>
        <v>92209.464999999997</v>
      </c>
    </row>
    <row r="60" spans="1:5" ht="16.5" customHeight="1">
      <c r="A60" s="3" t="s">
        <v>167</v>
      </c>
      <c r="B60" s="8">
        <v>11</v>
      </c>
      <c r="C60" s="4" t="s">
        <v>145</v>
      </c>
      <c r="D60" s="123">
        <f ca="1">D61+D62</f>
        <v>35173.148000000001</v>
      </c>
      <c r="E60" s="123">
        <f ca="1">E61+E62</f>
        <v>37184.989000000001</v>
      </c>
    </row>
    <row r="61" spans="1:5" ht="15.75" customHeight="1">
      <c r="A61" s="5" t="s">
        <v>194</v>
      </c>
      <c r="B61" s="6">
        <v>11</v>
      </c>
      <c r="C61" s="7" t="s">
        <v>158</v>
      </c>
      <c r="D61" s="124">
        <f ca="1">прилож10!G662</f>
        <v>16809.147999999997</v>
      </c>
      <c r="E61" s="124">
        <f ca="1">прилож10!H662</f>
        <v>17734.988999999998</v>
      </c>
    </row>
    <row r="62" spans="1:5" ht="15.75" customHeight="1">
      <c r="A62" s="5" t="s">
        <v>500</v>
      </c>
      <c r="B62" s="6">
        <v>11</v>
      </c>
      <c r="C62" s="7" t="s">
        <v>150</v>
      </c>
      <c r="D62" s="124">
        <f ca="1">прилож10!G682</f>
        <v>18364</v>
      </c>
      <c r="E62" s="124">
        <f ca="1">прилож10!H682</f>
        <v>19450</v>
      </c>
    </row>
    <row r="63" spans="1:5" ht="15.75" customHeight="1">
      <c r="A63" s="100" t="s">
        <v>371</v>
      </c>
      <c r="B63" s="8">
        <v>12</v>
      </c>
      <c r="C63" s="4" t="s">
        <v>145</v>
      </c>
      <c r="D63" s="123">
        <f ca="1">D64</f>
        <v>2990</v>
      </c>
      <c r="E63" s="123">
        <f ca="1">E64</f>
        <v>3110</v>
      </c>
    </row>
    <row r="64" spans="1:5" ht="17.25" customHeight="1">
      <c r="A64" s="48" t="s">
        <v>372</v>
      </c>
      <c r="B64" s="6">
        <v>12</v>
      </c>
      <c r="C64" s="7" t="s">
        <v>158</v>
      </c>
      <c r="D64" s="124">
        <f ca="1">прилож10!G352</f>
        <v>2990</v>
      </c>
      <c r="E64" s="124">
        <f ca="1">прилож10!H352</f>
        <v>3110</v>
      </c>
    </row>
    <row r="65" spans="1:5" s="19" customFormat="1" ht="27" customHeight="1">
      <c r="A65" s="39" t="s">
        <v>91</v>
      </c>
      <c r="B65" s="8">
        <v>14</v>
      </c>
      <c r="C65" s="4" t="s">
        <v>145</v>
      </c>
      <c r="D65" s="125">
        <f ca="1">D66</f>
        <v>41790.9</v>
      </c>
      <c r="E65" s="125">
        <f ca="1">E66</f>
        <v>41790.9</v>
      </c>
    </row>
    <row r="66" spans="1:5" ht="25.5">
      <c r="A66" s="5" t="s">
        <v>191</v>
      </c>
      <c r="B66" s="6">
        <v>14</v>
      </c>
      <c r="C66" s="7" t="s">
        <v>144</v>
      </c>
      <c r="D66" s="124">
        <f ca="1">прилож10!G740</f>
        <v>41790.9</v>
      </c>
      <c r="E66" s="124">
        <f ca="1">прилож10!H740</f>
        <v>41790.9</v>
      </c>
    </row>
    <row r="67" spans="1:5" ht="19.5" hidden="1" customHeight="1">
      <c r="A67" s="2" t="s">
        <v>108</v>
      </c>
      <c r="B67" s="6">
        <v>14</v>
      </c>
      <c r="C67" s="7" t="s">
        <v>150</v>
      </c>
      <c r="D67" s="124"/>
      <c r="E67" s="124"/>
    </row>
    <row r="68" spans="1:5" ht="18.75" customHeight="1">
      <c r="A68" s="100" t="s">
        <v>376</v>
      </c>
      <c r="B68" s="6"/>
      <c r="C68" s="7"/>
      <c r="D68" s="110">
        <f ca="1">прилож10!G755</f>
        <v>31879.303</v>
      </c>
      <c r="E68" s="110">
        <f ca="1">прилож10!H755</f>
        <v>57443.962</v>
      </c>
    </row>
    <row r="69" spans="1:5" ht="19.5" customHeight="1">
      <c r="A69" s="9" t="s">
        <v>170</v>
      </c>
      <c r="B69" s="10"/>
      <c r="C69" s="10"/>
      <c r="D69" s="125">
        <f>D24+D32+D36+D41+D47+D53+D56+D60+D63+D65+D68</f>
        <v>3012941.483</v>
      </c>
      <c r="E69" s="125">
        <f>E24+E32+E36+E41+E47+E53+E56+E60+E63+E65+E68</f>
        <v>2028280.0710000002</v>
      </c>
    </row>
    <row r="70" spans="1:5" ht="18" customHeight="1">
      <c r="A70" s="9" t="s">
        <v>195</v>
      </c>
      <c r="B70" s="11"/>
      <c r="C70" s="11"/>
      <c r="D70" s="115">
        <v>0</v>
      </c>
      <c r="E70" s="115">
        <v>0</v>
      </c>
    </row>
  </sheetData>
  <mergeCells count="17">
    <mergeCell ref="A19:E19"/>
    <mergeCell ref="C2:E2"/>
    <mergeCell ref="C8:E8"/>
    <mergeCell ref="C7:E7"/>
    <mergeCell ref="B10:D10"/>
    <mergeCell ref="C4:E4"/>
    <mergeCell ref="C5:E5"/>
    <mergeCell ref="C12:D12"/>
    <mergeCell ref="C13:F13"/>
    <mergeCell ref="C14:F14"/>
    <mergeCell ref="C15:E15"/>
    <mergeCell ref="C16:F16"/>
    <mergeCell ref="C17:F17"/>
    <mergeCell ref="C1:D1"/>
    <mergeCell ref="C3:D3"/>
    <mergeCell ref="C6:D6"/>
    <mergeCell ref="B9:C9"/>
  </mergeCells>
  <phoneticPr fontId="0" type="noConversion"/>
  <pageMargins left="0.63" right="0.24" top="0.27" bottom="0.25" header="0.27" footer="0.25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прилож10</vt:lpstr>
      <vt:lpstr>прил12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</dc:creator>
  <cp:lastModifiedBy>Admin</cp:lastModifiedBy>
  <cp:lastPrinted>2023-03-14T22:53:51Z</cp:lastPrinted>
  <dcterms:created xsi:type="dcterms:W3CDTF">1996-10-14T23:33:28Z</dcterms:created>
  <dcterms:modified xsi:type="dcterms:W3CDTF">2023-03-14T22:54:06Z</dcterms:modified>
</cp:coreProperties>
</file>